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J:\DPTS\120502\PRIVADO\Merida\D Programas Forestales\dirección programas\FONDOS EUROPEOS\FEADER\PEPAC 23_27\FICHAS 05_2022\FichasExtrexconModeloMapa 6881\"/>
    </mc:Choice>
  </mc:AlternateContent>
  <bookViews>
    <workbookView xWindow="0" yWindow="0" windowWidth="28800" windowHeight="12435" firstSheet="2" activeTab="2"/>
  </bookViews>
  <sheets>
    <sheet name="DATOS" sheetId="2" state="hidden" r:id="rId1"/>
    <sheet name="Instrucciones" sheetId="4" r:id="rId2"/>
    <sheet name="PLANTILLA - PARTE 1" sheetId="1" r:id="rId3"/>
    <sheet name="PLANTILLA - PARTE 2" sheetId="3" r:id="rId4"/>
  </sheet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 i="3" l="1"/>
  <c r="H37" i="3"/>
  <c r="G37" i="3"/>
  <c r="F37" i="3"/>
  <c r="E37" i="3"/>
  <c r="K34" i="3"/>
  <c r="K30" i="3"/>
  <c r="K33" i="3"/>
  <c r="F38" i="3" l="1"/>
  <c r="F39" i="3" s="1"/>
  <c r="G38" i="3"/>
  <c r="G39" i="3" s="1"/>
  <c r="H38" i="3"/>
  <c r="H39" i="3" s="1"/>
  <c r="E38" i="3"/>
  <c r="J36" i="3"/>
  <c r="I37" i="3"/>
  <c r="J37" i="3" l="1"/>
  <c r="A19" i="3" l="1"/>
  <c r="A33" i="3" l="1"/>
  <c r="A32" i="3"/>
  <c r="A31" i="3"/>
  <c r="A28" i="3"/>
  <c r="A29" i="3"/>
  <c r="A30" i="3"/>
  <c r="J33" i="3"/>
  <c r="A27" i="3"/>
  <c r="A26" i="3"/>
  <c r="A25" i="3"/>
  <c r="A22" i="3"/>
  <c r="A24" i="3"/>
  <c r="A23" i="3"/>
  <c r="J30" i="3"/>
  <c r="J27" i="3" l="1"/>
  <c r="K27" i="3" s="1"/>
  <c r="J24" i="3"/>
  <c r="K24" i="3" s="1"/>
  <c r="J21" i="3"/>
  <c r="K21" i="3" s="1"/>
  <c r="J38" i="3"/>
  <c r="J39" i="3"/>
  <c r="J41" i="3"/>
  <c r="J42" i="3"/>
  <c r="J43" i="3"/>
  <c r="J44" i="3"/>
  <c r="J45" i="3"/>
  <c r="J34" i="3"/>
  <c r="A21" i="3"/>
  <c r="A20" i="3"/>
</calcChain>
</file>

<file path=xl/comments1.xml><?xml version="1.0" encoding="utf-8"?>
<comments xmlns="http://schemas.openxmlformats.org/spreadsheetml/2006/main">
  <authors>
    <author>EVAL</author>
  </authors>
  <commentList>
    <comment ref="G6" authorId="0" shapeId="0">
      <text>
        <r>
          <rPr>
            <b/>
            <sz val="12"/>
            <color indexed="81"/>
            <rFont val="Tahoma"/>
            <family val="2"/>
          </rPr>
          <t xml:space="preserve">A consignar una de entre: Nº de operaciones; Nº de proyectos; unidades de inversión o Hectáreas
</t>
        </r>
      </text>
    </comment>
    <comment ref="B34"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<sst xmlns="http://schemas.openxmlformats.org/spreadsheetml/2006/main" count="610" uniqueCount="540">
  <si>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</si>
  <si>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</si>
  <si>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</si>
  <si>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</si>
  <si>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</si>
  <si>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</si>
  <si>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</si>
  <si>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</si>
  <si>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</si>
  <si>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</si>
  <si>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</si>
  <si>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</si>
  <si>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</si>
  <si>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</si>
  <si>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</si>
  <si>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</si>
  <si>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</si>
  <si>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</si>
  <si>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</si>
  <si>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</si>
  <si>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</si>
  <si>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</si>
  <si>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</si>
  <si>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</si>
  <si>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</si>
  <si>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</si>
  <si>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</si>
  <si>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</si>
  <si>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</si>
  <si>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</si>
  <si>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</si>
  <si>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</si>
  <si>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</si>
  <si>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</si>
  <si>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</si>
  <si>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</si>
  <si>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</si>
  <si>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</si>
  <si>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</si>
  <si>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</si>
  <si>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</si>
  <si>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</si>
  <si>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</si>
  <si>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</si>
  <si>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</si>
  <si>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</si>
  <si>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</si>
  <si>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</si>
  <si>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</si>
  <si>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</si>
  <si>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</si>
  <si>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</si>
  <si>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</si>
  <si>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</si>
  <si>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</si>
  <si>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</si>
  <si>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</si>
  <si>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</si>
  <si>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</si>
  <si>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</si>
  <si>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</si>
  <si>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</si>
  <si>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</si>
  <si>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</si>
  <si>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</si>
  <si>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</si>
  <si>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</si>
  <si>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</si>
  <si>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</si>
  <si>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</si>
  <si>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</si>
  <si>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</si>
  <si>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</si>
  <si>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</si>
  <si>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</si>
  <si>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</si>
  <si>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</si>
  <si>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</si>
  <si>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</si>
  <si>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</si>
  <si>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</si>
  <si>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</si>
  <si>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</si>
  <si>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</si>
  <si>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</si>
  <si>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</si>
  <si>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</si>
  <si>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</si>
  <si>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</si>
  <si>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</si>
  <si>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</si>
  <si>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</si>
  <si>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</si>
  <si>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</si>
  <si>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</si>
  <si>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</si>
  <si>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</si>
  <si>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</si>
  <si>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</si>
  <si>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</si>
  <si>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</si>
  <si>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</si>
  <si>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</si>
  <si>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</si>
  <si>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</si>
  <si>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</si>
  <si>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</si>
  <si>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</si>
  <si>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</si>
  <si>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</si>
  <si>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</si>
  <si>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</si>
  <si>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</si>
  <si>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</si>
  <si>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</si>
  <si>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</si>
  <si>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</si>
  <si>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</si>
  <si>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</si>
  <si>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</si>
  <si>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</si>
  <si>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</si>
  <si>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</si>
  <si>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</si>
  <si>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</si>
  <si>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</si>
  <si>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</si>
  <si>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</si>
  <si>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</si>
  <si>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</si>
  <si>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</si>
  <si>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</si>
  <si>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</si>
  <si>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</si>
  <si>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</si>
  <si>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</si>
  <si>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</si>
  <si>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</si>
  <si>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</si>
  <si>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</si>
  <si>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</si>
  <si>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</si>
  <si>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</si>
  <si>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</si>
  <si>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</si>
  <si>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</si>
  <si>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</si>
  <si>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</si>
  <si>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</si>
  <si>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</si>
  <si>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</si>
  <si>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</si>
  <si>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</si>
  <si>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</si>
  <si>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</si>
  <si>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</si>
  <si>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</si>
  <si>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</si>
  <si>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</si>
  <si>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</si>
  <si>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</si>
  <si>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</si>
  <si>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</si>
  <si>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</si>
  <si>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</si>
  <si>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</si>
  <si>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</si>
  <si>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</si>
  <si>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</si>
  <si>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</si>
  <si>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</si>
  <si>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</si>
  <si>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</si>
  <si>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</si>
  <si>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</si>
  <si>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</si>
  <si>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</si>
  <si>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</si>
  <si>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</si>
  <si>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</si>
  <si>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</si>
  <si>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</si>
  <si>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</si>
  <si>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</si>
  <si>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</si>
  <si>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</si>
  <si>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</si>
  <si>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</si>
  <si>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</si>
  <si>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</si>
  <si>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</si>
  <si>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</si>
  <si>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</si>
  <si>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</si>
  <si>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</si>
  <si>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</si>
  <si>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</si>
  <si>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</si>
  <si>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</si>
  <si>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</si>
  <si>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</si>
  <si>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</si>
  <si>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</si>
  <si>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</si>
  <si>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</si>
  <si>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</si>
  <si>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</si>
  <si>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</si>
  <si>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</si>
  <si>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</si>
  <si>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</si>
  <si>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</si>
  <si>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</si>
  <si>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</si>
  <si>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</si>
  <si>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</si>
  <si>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</si>
  <si>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</si>
  <si>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</si>
  <si>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</si>
  <si>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</si>
  <si>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</si>
  <si>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</si>
  <si>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</si>
  <si>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</si>
  <si>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</si>
  <si>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</si>
  <si>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</si>
  <si>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</si>
  <si>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</si>
  <si>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</si>
  <si>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</si>
  <si>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</si>
  <si>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</si>
  <si>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</si>
  <si>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</si>
  <si>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</si>
  <si>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</si>
  <si>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</si>
  <si>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</si>
  <si>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</si>
  <si>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</si>
  <si>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</si>
  <si>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</si>
  <si>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</si>
  <si>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</si>
  <si>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</si>
  <si>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</si>
  <si>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</si>
  <si>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</si>
  <si>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</si>
  <si>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</si>
  <si>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</si>
  <si>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</si>
  <si>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</si>
  <si>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</si>
  <si>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</si>
  <si>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</si>
  <si>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</si>
  <si>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</si>
  <si>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</si>
  <si>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</si>
  <si>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</si>
  <si>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</si>
  <si>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</si>
  <si>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</si>
  <si>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</si>
  <si>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</si>
  <si>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</si>
  <si>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</si>
  <si>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</si>
  <si>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</si>
  <si>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</si>
  <si>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</si>
  <si>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</si>
  <si>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</si>
  <si>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</si>
  <si>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</si>
  <si>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</si>
  <si>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</si>
  <si>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</si>
  <si>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</si>
  <si>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</si>
  <si>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</si>
  <si>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</si>
  <si>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</si>
  <si>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</si>
  <si>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</si>
  <si>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</si>
  <si>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</si>
  <si>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</si>
  <si>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</si>
  <si>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</si>
  <si>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</si>
  <si>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</si>
  <si>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</si>
  <si>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</si>
  <si>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</si>
  <si>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</si>
  <si>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</si>
  <si>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</si>
  <si>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</si>
  <si>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</si>
  <si>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</si>
  <si>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</si>
  <si>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</si>
  <si>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</si>
  <si>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</si>
  <si>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</si>
  <si>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</si>
  <si>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</si>
  <si>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</si>
  <si>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</si>
  <si>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</si>
  <si>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</si>
  <si>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</si>
  <si>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</si>
  <si>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</si>
  <si>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</si>
  <si>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</si>
  <si>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</si>
  <si>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</si>
  <si>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</si>
  <si>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</si>
  <si>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</si>
  <si>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</si>
  <si>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</si>
  <si>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</si>
  <si>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</si>
  <si>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</si>
  <si>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</si>
  <si>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</si>
  <si>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</si>
  <si>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</si>
  <si>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</si>
  <si>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</si>
  <si>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</si>
  <si>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</si>
  <si>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</si>
  <si>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</si>
  <si>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</si>
  <si>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</si>
  <si>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</si>
  <si>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</si>
  <si>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</si>
  <si>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</si>
  <si>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</si>
  <si>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</si>
  <si>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</si>
  <si>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</si>
  <si>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</si>
  <si>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</si>
  <si>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</si>
  <si>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</si>
  <si>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</si>
  <si>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</si>
  <si>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</si>
  <si>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</si>
  <si>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</si>
  <si>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</si>
  <si>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</si>
  <si>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</si>
  <si>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</si>
  <si>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</si>
  <si>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</si>
  <si>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</si>
  <si>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</si>
  <si>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</si>
  <si>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</si>
  <si>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</si>
  <si>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</si>
  <si>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</si>
  <si>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</si>
  <si>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</si>
  <si>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</si>
  <si>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</si>
  <si>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</si>
  <si>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</si>
  <si>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</si>
  <si>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</si>
  <si>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</si>
  <si>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</si>
  <si>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</si>
  <si>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</si>
  <si>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</si>
  <si>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</si>
  <si>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</si>
  <si>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</si>
  <si>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</si>
  <si>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</si>
  <si>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</si>
  <si>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</si>
  <si>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</si>
  <si>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</si>
  <si>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</si>
  <si>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</si>
  <si>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</si>
  <si>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</si>
  <si>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</si>
  <si>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</si>
  <si>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</si>
  <si>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</si>
  <si>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</si>
  <si>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</si>
  <si>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</si>
  <si>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</si>
  <si>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</si>
  <si>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</si>
  <si>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</si>
  <si>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</si>
  <si>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</si>
  <si>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</si>
  <si>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</si>
  <si>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</si>
  <si>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</si>
  <si>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</si>
  <si>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</si>
  <si>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</si>
  <si>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</si>
  <si>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</si>
  <si>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</si>
  <si>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</si>
  <si>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</si>
  <si>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</si>
  <si>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</si>
  <si>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</si>
  <si>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</si>
  <si>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</si>
  <si>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</si>
  <si>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</si>
  <si>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</si>
  <si>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</si>
  <si>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</si>
  <si>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</si>
  <si>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</si>
  <si>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</si>
  <si>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</si>
  <si>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</si>
  <si>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</si>
  <si>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</si>
  <si>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</si>
  <si>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</si>
  <si>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</si>
  <si>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</si>
  <si>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</si>
  <si>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</si>
  <si>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</si>
  <si>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</si>
  <si>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</si>
  <si>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</si>
  <si>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</si>
  <si>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</si>
  <si>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</si>
  <si>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</si>
  <si>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</si>
  <si>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</si>
  <si>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</si>
  <si>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</si>
  <si>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</si>
  <si>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</si>
  <si>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</si>
  <si>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</si>
  <si>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</si>
  <si>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</si>
  <si>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</si>
  <si>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</si>
  <si>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</si>
  <si>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</si>
  <si>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</si>
  <si>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</si>
  <si>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</si>
  <si>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</si>
  <si>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</si>
  <si>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</si>
  <si>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</si>
  <si>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</si>
  <si>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</si>
  <si>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</si>
  <si>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</si>
  <si>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</si>
  <si>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</si>
  <si>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</si>
  <si>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</si>
  <si>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</si>
  <si>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</si>
  <si>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</si>
  <si>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</si>
  <si>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</si>
  <si>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</si>
  <si>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</si>
  <si>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</si>
  <si>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</si>
  <si>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</si>
  <si>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</si>
  <si>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</si>
  <si>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</si>
  <si>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Se trata de una intervención no SIG cuyas posibles operaciones están recogidas en el apartado de la descripción de la intervención.</t>
  </si>
  <si>
    <t>Nº operaciones, Proyecto, Unidades de inversión, Hectáreas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</si>
  <si>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</si>
  <si>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</si>
  <si>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</si>
  <si>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</si>
  <si>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</si>
  <si>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</si>
  <si>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</si>
  <si>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</si>
  <si>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</si>
  <si>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</si>
  <si>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SUBVENCION</t>
  </si>
  <si>
    <t>MEDIO</t>
  </si>
  <si>
    <t>HECTÁREA</t>
  </si>
  <si>
    <t>R.17PR</t>
  </si>
  <si>
    <t>UNIDADES</t>
  </si>
  <si>
    <t xml:space="preserve"> Importe unitario previsto #5  (Gasto público total EUR) </t>
  </si>
  <si>
    <t>Importe máximo para el Importe unitario previsto #5 (EUR)</t>
  </si>
  <si>
    <t>Ejecución prevista #5 (opcional)</t>
  </si>
  <si>
    <t>EXTREMADURA</t>
  </si>
  <si>
    <t>6881.1_EXT1</t>
  </si>
  <si>
    <t>6881.2_EXT2</t>
  </si>
  <si>
    <t>6881.3_EXT3</t>
  </si>
  <si>
    <t>6881.4_EXT4</t>
  </si>
  <si>
    <t>6881.5_EXT5</t>
  </si>
  <si>
    <t>En Extremadura hay aproximadamente 1,5 millones de hectáreas de dehesa, como sistema agroforestal más característico. El estrato arbóreo de los sistemas adehesados extremeños tienen como especie principal la encina, y en menor medida masas mixtas de encina-alcornoque, o alcornoque como especie principal. Otros sistemas agroforestales que aparecen en Extremadura son las dehesas de rebollo, pino piñonero, fresno o castañares adehesados de media montaña 
En esta intervención se podrán ejecutar actuaciones de implantación de sistemas agroforestales mediante la introducción de arbolado forestal en terrenos agrícolas y forestales desarbolados o ralos (densidades residuales de arbolado inferiores al 5%). También se podrán realizar actuaciones en terrenos adehesados con fracción de cabida cubierta igual o superior al 5% mediante el mejora de la regeneración de las masas (con apoyo a la regeneración natural o  con regeneración artificial mediante densificaciones), o bien,  mediante la modificación de la vegetación forestal existente para permitir el aprovechamiento ganadero o agrícola, siempre de acuerdo con lo previsto por el art. 40 de la Ley 43/2003 de Montes.
Las ayudas a los sistemas agroforestales contribuyen a su conservación y estabilidad, de manera que puedan seguir prestando servicios ecosistémicos tales como captura y almacenamiento de carbono, regulación hidrológica, protección de suelos y conservación de la biodiversidad. Responde por tanto a las necesidades N02 y N03 identificadas en el OE4, N03, N04 y N05 identificadas en el OE5 y N03 y N06 del OE6.
De manera indicativa, las ayudas se destinarán a apoyar inversiones en implantación y mejora de sistemas agroforestales incluyendo:
Acción 1- Implantación, densificación y protección del arbolado forestal, incluyendo la reposición de marras, cavas, binas y riegos durante los 2 años siguientes al de finalización de la inversión principal.
Acción 2- tratamiento de la vegetación preexistente, tanto arbórea como arbustiva o de matorral.
Acción 3- implantación o mejora de pastizales.
Acción 4- implantación de cultivos leñosos de especies forestales compatibles con el uso agroforestal como castaños, pinos piñoneros, madroños y otros.
Acción 5- infraestructuras necesarias para la ejecución de los trabajos y su posterior conservación. (Complementarias de las acciones 1, 3 o 4)</t>
  </si>
  <si>
    <t>Ley 8/1998, de 26 de junio, de Conservación de la naturaleza y espacios naturales de Extremadura modificada por la Ley 9/2006, de 23 de diciembre.
Ley 42/2007, de 13 de diciembre, del Patrimonio Natural y de la Biodiversidad.
Directiva del Consejo 92/43/CEE, de 21 de mayo, relativa a la conservación de los hábitats naturales  y de la fauna y flora silvestres.
Directiva 2009/147/CE del Parlamento Europeo y del Consejo de 30 de noviembre de 2009 relativa a la conservación de las aves silvestres. 
Decreto 110/2015, de 19 de mayo, por el que se regula la red ecológica europea Natura 2000 en Extremadura</t>
  </si>
  <si>
    <t xml:space="preserve">Forma de pago: subvención de los costes incurridos, que podrá llegar al 90% de los costes elegibles (Art.73.4.c). 
- Se aplicarán costes simplificados (módulos) elaborados a partir de las tarifas forestales más actualizadas de la Consejería con competencias en materia forestal o, en su defecto, la base de precios de la construcción de Extremadura o, en su caso, las tarifas de la empresa pública TRAGSA.
- En el caso de contratos administrativos para actuaciones en terrenos forestales gestionados por la administración forestal autonómica, los presupuestos se elaborarán con las tarifas forestales más actualizadas de la Consejería con competencias en materia forestal. En el caso de ausencia del precio buscado en las tarifas forestales, o si dada la naturaleza de las obras se considerase más adecuado, para la redacción del presupuesto deberán utilizarse los de la Base de precios de la construcción de la Junta de Extremadura y, excepcionalmente, cuando no consten precios para el concepto de que se trate en ninguna de las tarifas anteriores, los de las tarifas de TRAGSA vigentes. En último término, si no existiera un precio en ninguna de las tres tarifas mencionadas, para la elaboración del presupuesto se podrán solicitar al menos tres ofertas de ese coste a proveedores habituales o empresas del sector, y se utilizará como precio el menor de ellos.
</t>
  </si>
  <si>
    <t xml:space="preserve">Forma de la ayuda :
Subvención, El importe de la ayuda será de hasta un 90 % de los costes elegibles, según el tipo de acciones.
En el caso de subvenciones, los costes indirectos (redacción de proyectos, dirección de obras, tasas e impuestos) podrán suponer hasta un 15% de los costes subvencionables.
No se realizarán anticipos a cuenta salvo que se prevean en las convocatorias de subvenciones.
</t>
  </si>
  <si>
    <t>No se subvencionarán solicitudes cuya cantidad subvencionable sea inferior a 5.000 €.</t>
  </si>
  <si>
    <t>1-   Ha. Implantación o densificación o protección con reposición de marras</t>
  </si>
  <si>
    <t>2-   Ha. Tratamiento vegetación</t>
  </si>
  <si>
    <t>3-   Ha. Mejora pastizales</t>
  </si>
  <si>
    <t>4-   Ha. Cultivos forestales</t>
  </si>
  <si>
    <t>5-   Ud. Infraestructuras plantación</t>
  </si>
  <si>
    <r>
      <t>Las ayudas a inversiones forestales no productivas en repoblación forestal y sistemas agroforestales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El incremento de las superficies arboladas mediante repoblación, es una de las estrategias más eficaces para la mitigación del cambio climático, como expresa la Nueva Estrategia de la UE en favor de los bosques para 2030</t>
    </r>
    <r>
      <rPr>
        <vertAlign val="superscript"/>
        <sz val="12"/>
        <color rgb="FF339933"/>
        <rFont val="Times New Roman"/>
        <family val="1"/>
      </rPr>
      <t>3</t>
    </r>
    <r>
      <rPr>
        <sz val="12"/>
        <color rgb="FF339933"/>
        <rFont val="Times New Roman"/>
        <family val="1"/>
      </rPr>
      <t>, e igualmente está recogida, junto con la regeneración de sistemas adehesados, como algunas de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 xml:space="preserve">
Repoblación forestal.</t>
    </r>
    <r>
      <rPr>
        <sz val="12"/>
        <color rgb="FF339933"/>
        <rFont val="Times New Roman"/>
        <family val="1"/>
      </rPr>
      <t xml:space="preserve">
De acuerdo con el artículo 6.f de la Ley 43/2003 de Montes, se entiende por repoblación forestal el establecimiento de especies forestales en un terreno mediante siembra o plantación. Puede ser forestación, cuando se realice sobre terrenos que previamente tuvieran usos no forestales, o reforestación, cuando se realice sobre terrenos que tuvieran cobertura forestal hasta épocas recientes.  El incremento de la superficie forestal mediante la repoblación, tanto de terrenos agrícolas de escasa productividad o terrenos forestales desarbolados o con escasa cobertura, contribuye a un doble objetivo: a corto y medio plazo supone una mejora del medio natural (defensa contra la erosión, facilitar la formación de materia orgánica, crear un hábitat favorable para la fauna silvestre, favorecer el incremento de la biodiversidad etc.); mientras que a medio y largo plazo, puede producirse un rendimiento económico con la puesta en los mercados de productos forestales.
Además, de manera continuada, o en los períodos de máximo crecimiento de las especies implantadas, esta superficie resulta eficaz como sumidero de CO2. Al tiempo, la madera aprovechada (a medio y largo plazo) de estos montes constituye depósitos de carbono, de mayor o menor duración, y, en todo caso, son alternativas a otros materiales cuyos procesos productivos presentan una gran huella de carbono, contribuyendo así al objetivo específico 4. En consecuencia, las intervenciones de repoblación responden a las necesidades N02 Aumentar la capacidad de sumidero de carbono del suelo, cultivos leñosos y sistemas forestales, entre otros. y N03 Reducir la vulnerabilidad de los sistemas agrícolas, ganaderos y/o forestales a los impactos del cambio climático y a los eventos extremos, del objetivo OE4, N03 Conservación y gestión de terrenos forestales, incluyendo el aprovechamiento ganadero, N04 Evitar la erosión y la desertificación y N05 Mejorar la textura, la estructura y mantener la fertilidad del suelo del objetivo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Todas las actuaciones de repoblación forestal, se ajustarán a los principios de las Directrices Paneuropeas para la forestación y repoblación forestal</t>
    </r>
    <r>
      <rPr>
        <vertAlign val="superscript"/>
        <sz val="12"/>
        <color rgb="FF339933"/>
        <rFont val="Times New Roman"/>
        <family val="1"/>
      </rPr>
      <t>5</t>
    </r>
    <r>
      <rPr>
        <sz val="12"/>
        <color rgb="FF339933"/>
        <rFont val="Times New Roman"/>
        <family val="1"/>
      </rPr>
      <t>, teniendo en cuenta especialmente la adaptación al cambio climático. Para ello, los proyectos de repoblación incluirán expresamente un apartado que justifique cómo se han tenido en cuenta las mencionadas Directrices.
En esta intervención se podrán ejecutar actuaciones de repoblación forestal en terrenos agrícolas y en montes desarbolados o con escasa cobertura. Por otra parte, existe la necesidad de continuar con los pagos correspondientes a forestaciones sobre terrenos agrícolas ejecutadas en períodos de financiación pasados y con las que existen compromisos contraídos que se deben continuar pagando.
En esta intervención únicamente se recogerán las inversiones de implantación de especies forestales, mientras que los pagos anuales por costes de mantenimiento y los pagos compensatorios por pérdida de ingresos agrícolas, tanto los resultantes de nuevas forestaciones como los provenientes de períodos anteriores, se recogerán en una intervención de compromisos medioambientales y climáticos de gestión (art. 65). De manera indicativa las ayudas se destinarán a apoyar los siguientes tipos de inversiones: 
• Implantación de masa forestal, incluyendo reposición de marras</t>
    </r>
    <r>
      <rPr>
        <vertAlign val="superscript"/>
        <sz val="12"/>
        <color rgb="FF339933"/>
        <rFont val="Times New Roman"/>
        <family val="1"/>
      </rPr>
      <t>6</t>
    </r>
    <r>
      <rPr>
        <sz val="12"/>
        <color rgb="FF339933"/>
        <rFont val="Times New Roman"/>
        <family val="1"/>
      </rPr>
      <t xml:space="preserve">, 
• elaboración de proyectos, 
• tratamiento de la vegetación existente, 
• preparación del terreno, 
• infraestructuras necesarias para la ejecución los trabajos y su posterior conservación,
• elaboración de proyectos, 
• infraestructuras necesarias para la ejecución los trabajos y su posterior conservación.
Todas las actuaciones anteriores podrán ser inversiones que se realicen por superficie o bien podrán ser inversiones puntuales necesarias para la implantación de especies forestales cuando no se realicen de manera conjunta a actuaciones por superficie y por tanto, no puedan asimilarse a estas en una misma actuación.
</t>
    </r>
    <r>
      <rPr>
        <b/>
        <u/>
        <sz val="12"/>
        <color rgb="FF339933"/>
        <rFont val="Times New Roman"/>
        <family val="1"/>
      </rPr>
      <t xml:space="preserve">
Sistemas agroforestales </t>
    </r>
    <r>
      <rPr>
        <sz val="12"/>
        <color rgb="FF339933"/>
        <rFont val="Times New Roman"/>
        <family val="1"/>
      </rPr>
      <t xml:space="preserve">
En España hay aproximadamente 2,5 millones de hectáreas de dehesa, como sistema agroforestal más característico. A estas hay que añadir las superficies de otros sistemas análogos del norte peninsular, los sistemas de pastos de montaña, los pastizales leñosos mediterráneos y el bocage característico de la Cornisa Cantábrica. El mantenimiento del pastoreo permite conservar los flujos de materia y energía en estos ecosistemas; e igualmente, la conservación o implantación de arbolado u otra vegetación leñosa permite la mejora de la productividad de determinados pastos y favorecen la actividad ganadera. Los sistemas silvopastorales, con sus diversos estratos de vegetación, presentan unas condiciones especialmente favorables en el ámbito de la protección hidrológica y la conservación de suelos, además de ser unos eficientes sumideros de carbono. Tampoco hay que olvidar, que muchos de estos sistemas, que combinan la cobertura herbácea y la arbórea u otra vegetación leñosa, y que han sido modelados y mantenidos por la herbivoría, son muy importantes desde el punto de vista de la biodiversidad, tanto como hábitats en sí mismos (algunos de interés comunitario), como por las numerosas especies asociadas a ellos. 
Las ayudas al mantenimiento e implantación de estos sistemas contribuyen a su conservación y estabilidad,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N04 Evitar la erosión y la desertificación y N05 Mejorar la textura, la estructura y mantener la fertilidad del suelo,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de implantación de sistemas agroforestales, mediante la introducción de arbolado forestal en terrenos agrícolas y forestales desarbolados o con escasa cobertura, o bien, mediante la modificación de la vegetación forestal existente para permitir el aprovechamiento ganadero o agrícola, siempre de acuerdo con lo previsto por el art. 40 de la Ley 43/2003 de Montes. Por otra parte, puede existir la necesidad de continuar con pagos de mantenimiento correspondientes a la implantación de sistemas agroforestales durante el período 2014-2020.
En esta intervención únicamente se recogerán las inversiones de implantación, mientras que los pagos anuales por costes de mantenimiento, se recogerán en una intervención de compromisos medioambientales y climáticos de gestión (art. 70). De manera indicativa, las ayudas se destinarán a apoyar inversiones en implantación de sistemas agroforestales incluyendo:
• Implantación de arbolado forestal, incluyendo reposición de marras</t>
    </r>
    <r>
      <rPr>
        <vertAlign val="superscript"/>
        <sz val="12"/>
        <color rgb="FF339933"/>
        <rFont val="Times New Roman"/>
        <family val="1"/>
      </rPr>
      <t>7</t>
    </r>
    <r>
      <rPr>
        <sz val="12"/>
        <color rgb="FF339933"/>
        <rFont val="Times New Roman"/>
        <family val="1"/>
      </rPr>
      <t xml:space="preserve"> , y/o la protección del regenerado natural,
• elaboración de proyectos y planes de gestión, 
• tratamiento de la vegetación existente, 
• implantación o mejora de pastizales,
• implantación de cultivos agrícolas leñosos, 
• infraestructuras para la ejecución los trabajos y su posterior conservación,
• mejora de pastizales mediante desbroce o quema.
• creación y mantenimiento de infraestructuras para el manejo del ganado en las actuaciones definidas anteriormente (abrevaderos, cerramientos, mangas ganaderas, etc),
• elaboración de proyectos y planes de gestión, 
• infraestructuras para la ejecución los trabajos y su posterior conservación,
• creación y conservación de infraestructuras para el manejo del ganado en las actuaciones definidas anteriormente (abrevaderos, cerramientos, mangas ganaderas, etc).
Todas las actuaciones anteriores podrán ser inversiones que se realicen por superficie o bien podrán ser inversiones puntuales necesarias para la implantación de sistemas agroforestales cuando no se realicen de manera conjunta a actuaciones por superficie y por tanto, no puedan asimilarse a estas en una misma actuación. 
   2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3 SWD(2021) 651 final  https://eur-lex.europa.eu/resource.html?uri=cellar:0d918e07-e610-11eb-a1a5-01aa75ed71a1.0014.02/DOC_1&amp;format=PDF
  4 https://www.miteco.gob.es/images/es/pnieccompleto_tcm30-508410.pdf
  5 https://foresteurope.org/wp-content/uploads/2016/08/Guidelines-Afforestation_PRINTED_PUBLICATION.pdf
  6 El período en el que puede ser admisible la reposición de marras es variable en función de las condiciones de estación, por lo que se considera un elemento regional.
  7 El período en el que puede ser admisible la reposición de marras es variable en función de las condiciones de estación, por lo que se considera un elemento regional.</t>
    </r>
  </si>
  <si>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Agricultores y otros propietarios de tierras, en el caso de forestación de tierras agrícolas o implantación y mantenimiento de sistemas agroforestales.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tal y como se definen en el apartado 4 del PE PAC “Elementos comunes. Definiciones”, siendo la superficie mínima de actuación, a partir de la cual será exigible este requisito, un elemento regional. 
•</t>
    </r>
    <r>
      <rPr>
        <b/>
        <sz val="12"/>
        <color rgb="FF339933"/>
        <rFont val="Times New Roman"/>
        <family val="1"/>
      </rPr>
      <t xml:space="preserve"> Coherencia con Directrices paneuropeas para repoblación forestal y reforestación  (art. 73.3.g</t>
    </r>
    <r>
      <rPr>
        <sz val="12"/>
        <color rgb="FF339933"/>
        <rFont val="Times New Roman"/>
        <family val="1"/>
      </rPr>
      <t xml:space="preserve">), que será justificada de forma expresa en cada proyecto de repoblación. 
• Se evaluará la compatibilidad de las actuaciones con planes de gestión Natura 2000 y otros espacios protegidos cuando proceda.
• No serán admisibles para repoblación especies de crecimiento rápido con turno corto, que para el mismo terreno solicitado y para la misma acción reciban subvenciones procedentes del primer pilar de la PAC. 
• En caso de actuaciones para implantación y mantenimiento de sistemas agroforestales, se podrán establecer como elementos regionales superficies mínimas admisibles, %FCC mínima y/o máxima de vegetación forestal preexistente, tipos de cultivos agrícolas y condiciones de los mismos.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 La planta o semilla empleada en repoblaciones, será únicamente aquella ecológicamente adaptada al área donde se vaya a producir la introducción y se aplicará el mejor conocimiento disponible para asegurar la resiliencia de las repoblaciones frente al cambio climático.
</t>
    </r>
  </si>
  <si>
    <r>
      <t xml:space="preserve">• Forma de pago: subvención de los costes incurridos, que podrá llegar al 100% de los costes elegibles (Art.73.4.c).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</si>
  <si>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r>
      <rPr>
        <b/>
        <u/>
        <sz val="12"/>
        <color theme="1"/>
        <rFont val="Times New Roman"/>
        <family val="1"/>
      </rPr>
      <t xml:space="preserve">Beneficiarios elegibles: </t>
    </r>
    <r>
      <rPr>
        <sz val="12"/>
        <color theme="1"/>
        <rFont val="Times New Roman"/>
        <family val="1"/>
      </rPr>
      <t xml:space="preserve">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
</t>
    </r>
    <r>
      <rPr>
        <b/>
        <u/>
        <sz val="12"/>
        <color theme="1"/>
        <rFont val="Times New Roman"/>
        <family val="1"/>
      </rPr>
      <t xml:space="preserve">
Condiciones de admisibilidad:</t>
    </r>
    <r>
      <rPr>
        <sz val="12"/>
        <color theme="1"/>
        <rFont val="Times New Roman"/>
        <family val="1"/>
      </rPr>
      <t xml:space="preserve">
• Contar con plan de gestión o instrumento equivalente (art. 73.2), tal y como se definen en el apartado 4 del PE PAC “Elementos comunes. Definiciones”, siendo la superficie mínima a partir de la cual será exigible este requisito de 300 hectáreas.
• Coherencia con Directrices paneuropeas para repoblación forestal y reforestación  (art. 73.3.g), que será justificada de forma expresa en cada proyecto de repoblación. 
• Se evaluará la compatibilidad de las actuaciones con planes de gestión Natura 2000 y otros espacios protegidos cuando proceda.
• No serán admisibles para repoblación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La planta o semilla empleada en repoblaciones, será únicamente aquella ecológicamente adaptada al área donde se vaya a producir la introducción y se aplicará el mejor conocimiento disponible para asegurar la resiliencia de las repoblaciones frente al cambio climático.
</t>
    </r>
  </si>
  <si>
    <t>NO</t>
  </si>
  <si>
    <t>El valor se establece a partir de los tarifas forestales de la Dirección General de Polítca Forestal (o a falta de este precio, otras tarifas oficiales), anteriores convocatorias de subvenciones y distintas licitaciones públicas de contratos del PDR 14-20, teniendo en cuenta las previsibles subidas de precios</t>
  </si>
  <si>
    <t xml:space="preserve">•  Contar con plan de gestión o instrumento equivalente (art. 73.2), tal y como se definen en el apartado 4 del PE PAC “Elementos comunes. Definiciones”, siendo la superficie mínima a partir de la cual será exigible este requisito de 300 hectáreas. Indicar que el 86% de la superficie forestal privada de Extremadura se encuentra en explotaciones forestales superiores a estas 300 hectáreas. En el caso de los explotaciones de titularidad pública, este porcentaje sube hasta el 96%, justificándose por tanto, que la mayor parte de la superficie forestal de Extremadura se situa por encima del umbral establecido para los planes de gestión forestal.
• No se subvencionarán solicitudes cuya cantidad subvencionable sea inferior a 5.000 €.
PRINCIPIOS PARA LOS CRITERIOS DE SELECCIÓN.
- Se priorizarán los expedientes que incluyan actuaciones contempladas en un instrumento de gestión forestal sostenible aprobado y vigente.
- Se priorizarán los expedientes que cuenten con un sistema de certificación de la gestión.
</t>
  </si>
  <si>
    <t>Por motivos de interés público de carácter medioambiental resulta necesaria y adecuada una intensidad de ayuda del 100% en el caso de ser el beneficiario la administración. Para beneficiarios privados se justifica debido a las necesidades ambientales que se cubren y la escasa o nula rentabilidad de las acciones subvencionadas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</si>
</sst>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color rgb="FF0070C0"/>
      <name val="Times New Roman"/>
      <family val="1"/>
    </font>
    <font>
      <vertAlign val="superscript"/>
      <sz val="12"/>
      <color rgb="FF339933"/>
      <name val="Times New Roman"/>
      <family val="1"/>
    </font>
    <font>
      <b/>
      <u/>
      <sz val="12"/>
      <color rgb="FF339933"/>
      <name val="Times New Roman"/>
      <family val="1"/>
    </font>
    <font>
      <b/>
      <u/>
      <sz val="12"/>
      <color theme="1"/>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164"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164" fontId="1" fillId="3" borderId="8" xfId="1" applyFont="1" applyFill="1" applyBorder="1" applyProtection="1">
      <protection locked="0"/>
    </xf>
    <xf numFmtId="9" fontId="11" fillId="9" borderId="8" xfId="0" applyNumberFormat="1" applyFont="1" applyFill="1" applyBorder="1" applyAlignment="1" applyProtection="1">
      <alignment horizontal="center" vertical="center" wrapText="1"/>
      <protection locked="0"/>
    </xf>
    <xf numFmtId="164" fontId="10" fillId="3" borderId="1" xfId="1" applyNumberFormat="1" applyFont="1" applyFill="1" applyBorder="1" applyAlignment="1" applyProtection="1">
      <alignment horizontal="center" vertical="center" wrapText="1"/>
      <protection locked="0"/>
    </xf>
    <xf numFmtId="164" fontId="13" fillId="2" borderId="7" xfId="1" applyNumberFormat="1" applyFont="1" applyFill="1" applyBorder="1" applyAlignment="1" applyProtection="1">
      <alignment horizontal="center" vertical="center" wrapText="1"/>
      <protection locked="0"/>
    </xf>
    <xf numFmtId="164" fontId="10" fillId="3" borderId="5" xfId="1" applyNumberFormat="1" applyFont="1" applyFill="1" applyBorder="1" applyAlignment="1" applyProtection="1">
      <alignment horizontal="center" vertical="center" wrapText="1"/>
      <protection locked="0"/>
    </xf>
    <xf numFmtId="164" fontId="13" fillId="2" borderId="7" xfId="1" applyNumberFormat="1" applyFont="1" applyFill="1" applyBorder="1" applyAlignment="1" applyProtection="1">
      <alignment vertical="center" wrapText="1"/>
      <protection locked="0"/>
    </xf>
    <xf numFmtId="164" fontId="10" fillId="3" borderId="1" xfId="1" applyNumberFormat="1" applyFont="1" applyFill="1" applyBorder="1" applyAlignment="1" applyProtection="1">
      <alignment vertical="center" wrapText="1"/>
      <protection locked="0"/>
    </xf>
    <xf numFmtId="164" fontId="13" fillId="2" borderId="1" xfId="1" applyNumberFormat="1" applyFont="1" applyFill="1" applyBorder="1" applyAlignment="1" applyProtection="1">
      <alignment vertical="center" wrapText="1"/>
      <protection locked="0"/>
    </xf>
    <xf numFmtId="164" fontId="10" fillId="3" borderId="3" xfId="1" applyNumberFormat="1" applyFont="1" applyFill="1" applyBorder="1" applyAlignment="1" applyProtection="1">
      <alignment vertical="center" wrapText="1"/>
      <protection locked="0"/>
    </xf>
    <xf numFmtId="164" fontId="13" fillId="2" borderId="3" xfId="1" applyNumberFormat="1" applyFont="1" applyFill="1" applyBorder="1" applyAlignment="1" applyProtection="1">
      <alignment vertical="center" wrapText="1"/>
      <protection locked="0"/>
    </xf>
    <xf numFmtId="164" fontId="1" fillId="0" borderId="0" xfId="1" applyFont="1" applyProtection="1">
      <protection locked="0"/>
    </xf>
    <xf numFmtId="164" fontId="2" fillId="0" borderId="0" xfId="0" applyNumberFormat="1" applyFont="1" applyProtection="1">
      <protection locked="0"/>
    </xf>
    <xf numFmtId="0" fontId="33" fillId="8" borderId="35" xfId="0" applyFont="1" applyFill="1" applyBorder="1" applyAlignment="1" applyProtection="1">
      <alignment horizontal="justify" vertical="center" wrapText="1"/>
      <protection locked="0"/>
    </xf>
    <xf numFmtId="43" fontId="10" fillId="3" borderId="5" xfId="0" applyNumberFormat="1" applyFont="1" applyFill="1" applyBorder="1" applyAlignment="1" applyProtection="1">
      <alignment horizontal="center" vertical="center" wrapText="1"/>
      <protection locked="0"/>
    </xf>
    <xf numFmtId="164" fontId="13"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33"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15"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4" borderId="0" xfId="0" applyFont="1" applyFill="1" applyAlignment="1" applyProtection="1">
      <alignment horizontal="left" wrapText="1"/>
    </xf>
    <xf numFmtId="0" fontId="1" fillId="2" borderId="1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5" xfId="0" applyFont="1" applyFill="1" applyBorder="1" applyAlignment="1" applyProtection="1">
      <alignment horizontal="center" vertical="center"/>
      <protection locked="0"/>
    </xf>
    <xf numFmtId="0" fontId="1" fillId="3" borderId="44"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33"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2" borderId="37"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33" fillId="3" borderId="36" xfId="0" applyFont="1" applyFill="1" applyBorder="1" applyAlignment="1" applyProtection="1">
      <alignment horizontal="justify" vertical="top"/>
      <protection locked="0"/>
    </xf>
    <xf numFmtId="0" fontId="33" fillId="3" borderId="37" xfId="0" applyFont="1" applyFill="1" applyBorder="1" applyAlignment="1" applyProtection="1">
      <alignment horizontal="justify" vertical="top"/>
      <protection locked="0"/>
    </xf>
    <xf numFmtId="0" fontId="33" fillId="3" borderId="2" xfId="0" applyFont="1" applyFill="1" applyBorder="1" applyAlignment="1" applyProtection="1">
      <alignment horizontal="justify" vertical="top"/>
      <protection locked="0"/>
    </xf>
    <xf numFmtId="0" fontId="1" fillId="3" borderId="45"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43" xfId="0" applyFont="1" applyFill="1" applyBorder="1" applyAlignment="1" applyProtection="1">
      <alignment horizontal="left" vertical="center"/>
      <protection locked="0"/>
    </xf>
    <xf numFmtId="0" fontId="1" fillId="3" borderId="44" xfId="0" applyFont="1" applyFill="1" applyBorder="1" applyAlignment="1" applyProtection="1">
      <alignment horizontal="left" vertical="center"/>
      <protection locked="0"/>
    </xf>
    <xf numFmtId="0" fontId="1" fillId="3"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0" fillId="8" borderId="28" xfId="0" applyFont="1" applyFill="1" applyBorder="1" applyAlignment="1" applyProtection="1">
      <alignment horizontal="left" vertical="center"/>
      <protection locked="0"/>
    </xf>
    <xf numFmtId="0" fontId="30" fillId="8" borderId="14" xfId="0" applyFont="1" applyFill="1" applyBorder="1" applyAlignment="1" applyProtection="1">
      <alignment horizontal="left" vertical="center"/>
      <protection locked="0"/>
    </xf>
    <xf numFmtId="0" fontId="30" fillId="8" borderId="29" xfId="0" applyFont="1" applyFill="1" applyBorder="1" applyAlignment="1" applyProtection="1">
      <alignment horizontal="left" vertical="center"/>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3" borderId="46"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23" xfId="0" applyFont="1" applyFill="1" applyBorder="1" applyAlignment="1" applyProtection="1">
      <alignment horizontal="center" vertical="center" wrapText="1"/>
    </xf>
    <xf numFmtId="0" fontId="1" fillId="4" borderId="56"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29" xfId="0" applyFont="1" applyFill="1" applyBorder="1" applyAlignment="1" applyProtection="1">
      <alignment horizontal="left" vertical="center"/>
    </xf>
    <xf numFmtId="0" fontId="30" fillId="8" borderId="28" xfId="0" applyFont="1" applyFill="1" applyBorder="1" applyAlignment="1">
      <alignment horizontal="left"/>
    </xf>
    <xf numFmtId="0" fontId="30" fillId="8" borderId="14" xfId="0" applyFont="1" applyFill="1" applyBorder="1" applyAlignment="1">
      <alignment horizontal="left"/>
    </xf>
    <xf numFmtId="0" fontId="30" fillId="8" borderId="29" xfId="0" applyFont="1" applyFill="1" applyBorder="1" applyAlignment="1">
      <alignment horizontal="left"/>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1" fillId="3" borderId="43"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29" fillId="8" borderId="0" xfId="0" applyFont="1" applyFill="1" applyAlignment="1" applyProtection="1">
      <alignment horizontal="left" vertical="top"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8" borderId="28" xfId="0" applyFont="1" applyFill="1" applyBorder="1" applyAlignment="1" applyProtection="1">
      <alignment horizontal="justify" vertical="center"/>
    </xf>
    <xf numFmtId="0" fontId="29" fillId="8" borderId="14" xfId="0" applyFont="1" applyFill="1" applyBorder="1" applyAlignment="1" applyProtection="1">
      <alignment horizontal="justify" vertical="center"/>
    </xf>
    <xf numFmtId="0" fontId="29"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215</v>
      </c>
    </row>
    <row r="4" spans="1:7" x14ac:dyDescent="0.25">
      <c r="A4" s="5" t="s">
        <v>216</v>
      </c>
    </row>
    <row r="5" spans="1:7" x14ac:dyDescent="0.25">
      <c r="A5" s="5" t="s">
        <v>217</v>
      </c>
    </row>
    <row r="6" spans="1:7" x14ac:dyDescent="0.25">
      <c r="A6" s="129" t="s">
        <v>226</v>
      </c>
    </row>
    <row r="7" spans="1:7" x14ac:dyDescent="0.25">
      <c r="A7" s="5" t="s">
        <v>218</v>
      </c>
    </row>
    <row r="8" spans="1:7" x14ac:dyDescent="0.25">
      <c r="A8" s="5" t="s">
        <v>219</v>
      </c>
    </row>
    <row r="9" spans="1:7" x14ac:dyDescent="0.25">
      <c r="A9" s="5" t="s">
        <v>220</v>
      </c>
    </row>
    <row r="10" spans="1:7" x14ac:dyDescent="0.25">
      <c r="A10" s="5" t="s">
        <v>221</v>
      </c>
    </row>
    <row r="11" spans="1:7" x14ac:dyDescent="0.25">
      <c r="A11" s="5" t="s">
        <v>222</v>
      </c>
    </row>
    <row r="13" spans="1:7" s="3" customFormat="1" x14ac:dyDescent="0.25">
      <c r="A13" s="3" t="s">
        <v>5</v>
      </c>
    </row>
    <row r="14" spans="1:7" s="4" customFormat="1" x14ac:dyDescent="0.25"/>
    <row r="15" spans="1:7" x14ac:dyDescent="0.25">
      <c r="A15" s="5" t="s">
        <v>397</v>
      </c>
    </row>
    <row r="16" spans="1:7" ht="15" customHeight="1" x14ac:dyDescent="0.25">
      <c r="A16" s="194" t="s">
        <v>398</v>
      </c>
      <c r="B16" s="194"/>
      <c r="C16" s="194"/>
      <c r="D16" s="194"/>
      <c r="E16" s="194"/>
      <c r="F16" s="194"/>
      <c r="G16" s="194"/>
    </row>
    <row r="17" spans="1:1" ht="17.25" x14ac:dyDescent="0.25">
      <c r="A17" s="5" t="s">
        <v>433</v>
      </c>
    </row>
    <row r="18" spans="1:1" x14ac:dyDescent="0.25">
      <c r="A18" s="5" t="s">
        <v>399</v>
      </c>
    </row>
    <row r="19" spans="1:1" x14ac:dyDescent="0.25">
      <c r="A19" s="5" t="s">
        <v>400</v>
      </c>
    </row>
    <row r="20" spans="1:1" x14ac:dyDescent="0.25">
      <c r="A20" s="5" t="s">
        <v>401</v>
      </c>
    </row>
    <row r="21" spans="1:1" x14ac:dyDescent="0.25">
      <c r="A21" s="5" t="s">
        <v>402</v>
      </c>
    </row>
    <row r="22" spans="1:1" x14ac:dyDescent="0.25">
      <c r="A22" s="5" t="s">
        <v>403</v>
      </c>
    </row>
    <row r="23" spans="1:1" x14ac:dyDescent="0.25">
      <c r="A23" s="5" t="s">
        <v>404</v>
      </c>
    </row>
    <row r="24" spans="1:1" x14ac:dyDescent="0.25">
      <c r="A24" s="5" t="s">
        <v>405</v>
      </c>
    </row>
    <row r="25" spans="1:1" x14ac:dyDescent="0.25">
      <c r="A25" s="5" t="s">
        <v>406</v>
      </c>
    </row>
    <row r="26" spans="1:1" x14ac:dyDescent="0.25">
      <c r="A26" s="5" t="s">
        <v>407</v>
      </c>
    </row>
    <row r="27" spans="1:1" x14ac:dyDescent="0.25">
      <c r="A27" s="5" t="s">
        <v>408</v>
      </c>
    </row>
    <row r="28" spans="1:1" x14ac:dyDescent="0.25">
      <c r="A28" s="5" t="s">
        <v>409</v>
      </c>
    </row>
    <row r="29" spans="1:1" x14ac:dyDescent="0.25">
      <c r="A29" s="5" t="s">
        <v>410</v>
      </c>
    </row>
    <row r="30" spans="1:1" x14ac:dyDescent="0.25">
      <c r="A30" s="5" t="s">
        <v>411</v>
      </c>
    </row>
    <row r="31" spans="1:1" x14ac:dyDescent="0.25">
      <c r="A31" s="5" t="s">
        <v>412</v>
      </c>
    </row>
    <row r="32" spans="1:1" x14ac:dyDescent="0.25">
      <c r="A32" s="5" t="s">
        <v>413</v>
      </c>
    </row>
    <row r="33" spans="1:1" x14ac:dyDescent="0.25">
      <c r="A33" s="5" t="s">
        <v>414</v>
      </c>
    </row>
    <row r="34" spans="1:1" x14ac:dyDescent="0.25">
      <c r="A34" s="5" t="s">
        <v>415</v>
      </c>
    </row>
    <row r="35" spans="1:1" x14ac:dyDescent="0.25">
      <c r="A35" s="5" t="s">
        <v>416</v>
      </c>
    </row>
    <row r="36" spans="1:1" x14ac:dyDescent="0.25">
      <c r="A36" s="5" t="s">
        <v>417</v>
      </c>
    </row>
    <row r="37" spans="1:1" x14ac:dyDescent="0.25">
      <c r="A37" s="5" t="s">
        <v>418</v>
      </c>
    </row>
    <row r="38" spans="1:1" x14ac:dyDescent="0.25">
      <c r="A38" s="5" t="s">
        <v>419</v>
      </c>
    </row>
    <row r="39" spans="1:1" x14ac:dyDescent="0.25">
      <c r="A39" s="5" t="s">
        <v>420</v>
      </c>
    </row>
    <row r="40" spans="1:1" x14ac:dyDescent="0.25">
      <c r="A40" s="5" t="s">
        <v>421</v>
      </c>
    </row>
    <row r="41" spans="1:1" x14ac:dyDescent="0.25">
      <c r="A41" s="5" t="s">
        <v>422</v>
      </c>
    </row>
    <row r="42" spans="1:1" x14ac:dyDescent="0.25">
      <c r="A42" s="5" t="s">
        <v>423</v>
      </c>
    </row>
    <row r="43" spans="1:1" x14ac:dyDescent="0.25">
      <c r="A43" s="5" t="s">
        <v>424</v>
      </c>
    </row>
    <row r="44" spans="1:1" x14ac:dyDescent="0.25">
      <c r="A44" s="5" t="s">
        <v>425</v>
      </c>
    </row>
    <row r="45" spans="1:1" x14ac:dyDescent="0.25">
      <c r="A45" s="5" t="s">
        <v>426</v>
      </c>
    </row>
    <row r="46" spans="1:1" x14ac:dyDescent="0.25">
      <c r="A46" s="5" t="s">
        <v>427</v>
      </c>
    </row>
    <row r="47" spans="1:1" x14ac:dyDescent="0.25">
      <c r="A47" s="5" t="s">
        <v>428</v>
      </c>
    </row>
    <row r="48" spans="1:1" ht="17.25" x14ac:dyDescent="0.25">
      <c r="A48" s="5" t="s">
        <v>432</v>
      </c>
    </row>
    <row r="49" spans="1:1" x14ac:dyDescent="0.25">
      <c r="A49" s="5" t="s">
        <v>429</v>
      </c>
    </row>
    <row r="50" spans="1:1" x14ac:dyDescent="0.25">
      <c r="A50" s="5" t="s">
        <v>430</v>
      </c>
    </row>
    <row r="51" spans="1:1" x14ac:dyDescent="0.25">
      <c r="A51" s="5" t="s">
        <v>431</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
  <sheetViews>
    <sheetView showGridLines="0" topLeftCell="A4" workbookViewId="0">
      <selection activeCell="A15" sqref="A15:G1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57</v>
      </c>
      <c r="B2" s="197"/>
      <c r="C2" s="197"/>
      <c r="D2" s="197"/>
      <c r="E2" s="197"/>
      <c r="F2" s="197"/>
      <c r="G2" s="197"/>
    </row>
    <row r="3" spans="1:7" ht="49.5" customHeight="1" x14ac:dyDescent="0.25">
      <c r="A3" s="199" t="s">
        <v>150</v>
      </c>
      <c r="B3" s="199"/>
      <c r="C3" s="199"/>
      <c r="D3" s="199"/>
      <c r="E3" s="199"/>
      <c r="F3" s="199"/>
      <c r="G3" s="199"/>
    </row>
    <row r="4" spans="1:7" ht="22.5" customHeight="1" x14ac:dyDescent="0.25">
      <c r="A4" s="200" t="s">
        <v>465</v>
      </c>
      <c r="B4" s="200"/>
      <c r="C4" s="200"/>
      <c r="D4" s="200"/>
      <c r="E4" s="200"/>
      <c r="F4" s="200"/>
      <c r="G4" s="200"/>
    </row>
    <row r="5" spans="1:7" ht="50.25" customHeight="1" x14ac:dyDescent="0.25">
      <c r="A5" s="198" t="s">
        <v>58</v>
      </c>
      <c r="B5" s="198"/>
      <c r="C5" s="198"/>
      <c r="D5" s="198"/>
      <c r="E5" s="198"/>
      <c r="F5" s="198"/>
      <c r="G5" s="198"/>
    </row>
    <row r="6" spans="1:7" ht="3.75" customHeight="1" x14ac:dyDescent="0.25"/>
    <row r="7" spans="1:7" ht="42.75" customHeight="1" x14ac:dyDescent="0.25">
      <c r="A7" s="198" t="s">
        <v>342</v>
      </c>
      <c r="B7" s="198"/>
      <c r="C7" s="198"/>
      <c r="D7" s="198"/>
      <c r="E7" s="198"/>
      <c r="F7" s="198"/>
      <c r="G7" s="198"/>
    </row>
    <row r="8" spans="1:7" x14ac:dyDescent="0.25"/>
    <row r="9" spans="1:7" ht="15.6" customHeight="1" x14ac:dyDescent="0.25">
      <c r="A9" s="197" t="s">
        <v>335</v>
      </c>
      <c r="B9" s="197"/>
      <c r="C9" s="197"/>
      <c r="D9" s="197"/>
      <c r="E9" s="197"/>
      <c r="F9" s="197"/>
      <c r="G9" s="197"/>
    </row>
    <row r="10" spans="1:7" ht="15" customHeight="1" x14ac:dyDescent="0.25">
      <c r="A10" s="195" t="s">
        <v>336</v>
      </c>
      <c r="B10" s="195"/>
      <c r="C10" s="195"/>
      <c r="D10" s="195"/>
      <c r="E10" s="195"/>
      <c r="F10" s="195"/>
      <c r="G10" s="195"/>
    </row>
    <row r="11" spans="1:7" ht="15" customHeight="1" x14ac:dyDescent="0.25">
      <c r="A11" s="195" t="s">
        <v>337</v>
      </c>
      <c r="B11" s="195"/>
      <c r="C11" s="195"/>
      <c r="D11" s="195"/>
      <c r="E11" s="195"/>
      <c r="F11" s="195"/>
      <c r="G11" s="195"/>
    </row>
    <row r="12" spans="1:7" ht="15" customHeight="1" x14ac:dyDescent="0.25">
      <c r="A12" s="196" t="s">
        <v>338</v>
      </c>
      <c r="B12" s="196"/>
      <c r="C12" s="196"/>
      <c r="D12" s="196"/>
      <c r="E12" s="196"/>
      <c r="F12" s="196"/>
      <c r="G12" s="196"/>
    </row>
    <row r="13" spans="1:7" ht="15" customHeight="1" x14ac:dyDescent="0.25">
      <c r="A13" s="196" t="s">
        <v>339</v>
      </c>
      <c r="B13" s="196"/>
      <c r="C13" s="196"/>
      <c r="D13" s="196"/>
      <c r="E13" s="196"/>
      <c r="F13" s="196"/>
      <c r="G13" s="196"/>
    </row>
    <row r="14" spans="1:7" ht="15" customHeight="1" x14ac:dyDescent="0.25">
      <c r="A14" s="196" t="s">
        <v>340</v>
      </c>
      <c r="B14" s="196"/>
      <c r="C14" s="196"/>
      <c r="D14" s="196"/>
      <c r="E14" s="196"/>
      <c r="F14" s="196"/>
      <c r="G14" s="196"/>
    </row>
    <row r="15" spans="1:7" ht="322.14999999999998" customHeight="1" x14ac:dyDescent="0.25">
      <c r="A15" s="196" t="s">
        <v>328</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329</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330</v>
      </c>
      <c r="B19" s="196"/>
      <c r="C19" s="196"/>
      <c r="D19" s="196"/>
      <c r="E19" s="196"/>
      <c r="F19" s="196"/>
      <c r="G19" s="196"/>
    </row>
    <row r="20" spans="1:7" ht="55.15" customHeight="1" x14ac:dyDescent="0.25">
      <c r="A20" s="196" t="s">
        <v>331</v>
      </c>
      <c r="B20" s="196"/>
      <c r="C20" s="196"/>
      <c r="D20" s="196"/>
      <c r="E20" s="196"/>
      <c r="F20" s="196"/>
      <c r="G20" s="196"/>
    </row>
    <row r="21" spans="1:7" ht="30" customHeight="1" x14ac:dyDescent="0.25">
      <c r="A21" s="196" t="s">
        <v>332</v>
      </c>
      <c r="B21" s="196"/>
      <c r="C21" s="196"/>
      <c r="D21" s="196"/>
      <c r="E21" s="196"/>
      <c r="F21" s="196"/>
      <c r="G21" s="196"/>
    </row>
    <row r="22" spans="1:7" ht="277.89999999999998" customHeight="1" x14ac:dyDescent="0.25">
      <c r="A22" s="195" t="s">
        <v>333</v>
      </c>
      <c r="B22" s="195"/>
      <c r="C22" s="195" t="s">
        <v>334</v>
      </c>
      <c r="D22" s="195"/>
      <c r="E22" s="132"/>
      <c r="F22" s="132"/>
      <c r="G22" s="132"/>
    </row>
    <row r="23" spans="1:7" ht="15" customHeight="1" x14ac:dyDescent="0.25">
      <c r="A23" s="195"/>
      <c r="B23" s="195"/>
      <c r="C23" s="195"/>
      <c r="D23" s="195"/>
      <c r="E23" s="132"/>
      <c r="F23" s="132"/>
      <c r="G23" s="132"/>
    </row>
  </sheetData>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abSelected="1" topLeftCell="A294" zoomScale="59" zoomScaleNormal="59" workbookViewId="0">
      <selection activeCell="D298" sqref="D298:F298"/>
    </sheetView>
  </sheetViews>
  <sheetFormatPr baseColWidth="10" defaultColWidth="0" defaultRowHeight="15.75" zeroHeight="1" x14ac:dyDescent="0.25"/>
  <cols>
    <col min="1" max="1" width="30.5703125" style="97" customWidth="1"/>
    <col min="2" max="2" width="50.7109375" style="15" customWidth="1"/>
    <col min="3" max="3" width="31" style="15" customWidth="1"/>
    <col min="4" max="4" width="14.5703125" style="15" customWidth="1"/>
    <col min="5" max="5" width="42" style="15" customWidth="1"/>
    <col min="6" max="6" width="41.140625" style="15" customWidth="1"/>
    <col min="7" max="7" width="11.42578125" style="15" customWidth="1"/>
    <col min="8" max="8" width="11.42578125" style="15" hidden="1" customWidth="1"/>
    <col min="9" max="16384" width="11.42578125" style="15" hidden="1"/>
  </cols>
  <sheetData>
    <row r="1" spans="1:18" x14ac:dyDescent="0.25">
      <c r="A1" s="326" t="s">
        <v>448</v>
      </c>
      <c r="B1" s="326"/>
      <c r="C1" s="326"/>
      <c r="D1" s="326"/>
      <c r="E1" s="326"/>
      <c r="F1" s="326"/>
      <c r="G1" s="66"/>
      <c r="H1" s="14"/>
      <c r="I1" s="14"/>
      <c r="J1" s="14"/>
      <c r="K1" s="14"/>
      <c r="L1" s="14"/>
      <c r="M1" s="14"/>
      <c r="N1" s="14"/>
      <c r="O1" s="14"/>
      <c r="P1" s="14"/>
      <c r="Q1" s="14"/>
    </row>
    <row r="2" spans="1:18" x14ac:dyDescent="0.25"/>
    <row r="3" spans="1:18" x14ac:dyDescent="0.25">
      <c r="A3" s="327" t="s">
        <v>0</v>
      </c>
      <c r="B3" s="327"/>
      <c r="C3" s="327"/>
      <c r="D3" s="327"/>
      <c r="E3" s="327"/>
      <c r="F3" s="32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2" t="s">
        <v>293</v>
      </c>
      <c r="B5" s="303"/>
      <c r="C5" s="299" t="s">
        <v>516</v>
      </c>
      <c r="D5" s="300"/>
      <c r="E5" s="300"/>
      <c r="F5" s="301"/>
      <c r="G5"/>
      <c r="H5" s="17"/>
      <c r="I5" s="17"/>
      <c r="J5" s="17"/>
    </row>
    <row r="6" spans="1:18" x14ac:dyDescent="0.25">
      <c r="A6" s="286" t="s">
        <v>6</v>
      </c>
      <c r="B6" s="287"/>
      <c r="C6" s="291" t="s">
        <v>466</v>
      </c>
      <c r="D6" s="292"/>
      <c r="E6" s="292"/>
      <c r="F6" s="293"/>
      <c r="G6" s="114"/>
      <c r="H6" s="17"/>
      <c r="I6" s="17"/>
      <c r="J6" s="17"/>
    </row>
    <row r="7" spans="1:18" ht="46.5" customHeight="1" x14ac:dyDescent="0.25">
      <c r="A7" s="286" t="s">
        <v>7</v>
      </c>
      <c r="B7" s="287"/>
      <c r="C7" s="286" t="s">
        <v>1</v>
      </c>
      <c r="D7" s="312"/>
      <c r="E7" s="312"/>
      <c r="F7" s="287"/>
      <c r="G7" s="114"/>
      <c r="H7" s="17"/>
      <c r="I7" s="17"/>
      <c r="J7" s="17"/>
    </row>
    <row r="8" spans="1:18" ht="27" customHeight="1" x14ac:dyDescent="0.25">
      <c r="A8" s="286" t="s">
        <v>2</v>
      </c>
      <c r="B8" s="287"/>
      <c r="C8" s="291" t="s">
        <v>467</v>
      </c>
      <c r="D8" s="292"/>
      <c r="E8" s="292"/>
      <c r="F8" s="293"/>
      <c r="G8"/>
      <c r="H8" s="17"/>
      <c r="I8" s="17"/>
      <c r="J8" s="17"/>
    </row>
    <row r="9" spans="1:18" x14ac:dyDescent="0.25">
      <c r="A9" s="286" t="s">
        <v>3</v>
      </c>
      <c r="B9" s="287"/>
      <c r="C9" s="288" t="s">
        <v>226</v>
      </c>
      <c r="D9" s="289"/>
      <c r="E9" s="289"/>
      <c r="F9" s="290"/>
      <c r="G9"/>
      <c r="H9" s="17"/>
      <c r="I9" s="17"/>
      <c r="J9" s="17"/>
    </row>
    <row r="10" spans="1:18" x14ac:dyDescent="0.25">
      <c r="A10" s="286" t="s">
        <v>60</v>
      </c>
      <c r="B10" s="287"/>
      <c r="C10" s="288" t="s">
        <v>59</v>
      </c>
      <c r="D10" s="289"/>
      <c r="E10" s="289"/>
      <c r="F10" s="290"/>
      <c r="G10"/>
      <c r="H10" s="17"/>
      <c r="I10" s="17"/>
      <c r="J10" s="17"/>
    </row>
    <row r="11" spans="1:18" ht="42.75" customHeight="1" x14ac:dyDescent="0.25">
      <c r="A11" s="286" t="s">
        <v>312</v>
      </c>
      <c r="B11" s="287"/>
      <c r="C11" s="291" t="s">
        <v>418</v>
      </c>
      <c r="D11" s="292"/>
      <c r="E11" s="292"/>
      <c r="F11" s="293"/>
      <c r="G11"/>
      <c r="H11"/>
      <c r="I11" s="17"/>
      <c r="J11" s="17"/>
    </row>
    <row r="12" spans="1:18" ht="15.75" customHeight="1" x14ac:dyDescent="0.25">
      <c r="A12" s="286" t="s">
        <v>294</v>
      </c>
      <c r="B12" s="287"/>
      <c r="C12" s="323" t="s">
        <v>497</v>
      </c>
      <c r="D12" s="324"/>
      <c r="E12" s="324"/>
      <c r="F12" s="325"/>
      <c r="G12"/>
      <c r="H12"/>
      <c r="I12" s="17"/>
      <c r="J12" s="17"/>
    </row>
    <row r="13" spans="1:18" ht="15.75" customHeight="1" x14ac:dyDescent="0.25">
      <c r="A13" s="304" t="s">
        <v>295</v>
      </c>
      <c r="B13" s="305"/>
      <c r="C13" s="304" t="s">
        <v>47</v>
      </c>
      <c r="D13" s="313"/>
      <c r="E13" s="314"/>
      <c r="F13" s="149" t="s">
        <v>51</v>
      </c>
      <c r="G13"/>
      <c r="H13"/>
      <c r="I13"/>
      <c r="J13"/>
      <c r="K13"/>
      <c r="L13"/>
      <c r="M13"/>
      <c r="N13"/>
      <c r="O13"/>
      <c r="P13"/>
      <c r="Q13"/>
      <c r="R13"/>
    </row>
    <row r="14" spans="1:18" x14ac:dyDescent="0.25">
      <c r="A14" s="306"/>
      <c r="B14" s="307"/>
      <c r="C14" s="306" t="s">
        <v>48</v>
      </c>
      <c r="D14" s="315"/>
      <c r="E14" s="316"/>
      <c r="F14" s="150" t="s">
        <v>50</v>
      </c>
      <c r="G14"/>
      <c r="H14"/>
      <c r="I14"/>
      <c r="J14"/>
      <c r="K14"/>
      <c r="L14"/>
      <c r="M14"/>
      <c r="N14"/>
      <c r="O14"/>
      <c r="P14"/>
      <c r="Q14"/>
      <c r="R14"/>
    </row>
    <row r="15" spans="1:18" ht="15.75" customHeight="1" x14ac:dyDescent="0.25">
      <c r="A15" s="306"/>
      <c r="B15" s="307"/>
      <c r="C15" s="306" t="s">
        <v>446</v>
      </c>
      <c r="D15" s="315"/>
      <c r="E15" s="316"/>
      <c r="F15" s="150" t="s">
        <v>51</v>
      </c>
      <c r="G15"/>
      <c r="H15"/>
      <c r="I15"/>
      <c r="J15"/>
      <c r="K15"/>
      <c r="L15"/>
      <c r="M15"/>
      <c r="N15"/>
      <c r="O15"/>
      <c r="P15"/>
      <c r="Q15"/>
      <c r="R15"/>
    </row>
    <row r="16" spans="1:18" x14ac:dyDescent="0.25">
      <c r="A16" s="308"/>
      <c r="B16" s="309"/>
      <c r="C16" s="308" t="s">
        <v>49</v>
      </c>
      <c r="D16" s="317"/>
      <c r="E16" s="318"/>
      <c r="F16" s="150" t="s">
        <v>51</v>
      </c>
      <c r="G16"/>
      <c r="H16"/>
      <c r="I16"/>
      <c r="J16"/>
      <c r="K16"/>
      <c r="L16"/>
      <c r="M16"/>
      <c r="N16"/>
      <c r="O16"/>
      <c r="P16"/>
      <c r="Q16"/>
      <c r="R16"/>
    </row>
    <row r="17" spans="1:12" ht="18.75" customHeight="1" x14ac:dyDescent="0.25">
      <c r="A17" s="304" t="s">
        <v>503</v>
      </c>
      <c r="B17" s="305"/>
      <c r="C17" s="60"/>
      <c r="D17" s="319" t="s">
        <v>67</v>
      </c>
      <c r="E17" s="320"/>
      <c r="F17" s="321"/>
      <c r="G17"/>
      <c r="H17"/>
      <c r="I17" s="17"/>
      <c r="J17" s="17"/>
    </row>
    <row r="18" spans="1:12" x14ac:dyDescent="0.25">
      <c r="A18" s="306"/>
      <c r="B18" s="307"/>
      <c r="C18" s="60"/>
      <c r="D18" s="231" t="s">
        <v>68</v>
      </c>
      <c r="E18" s="232"/>
      <c r="F18" s="322"/>
      <c r="G18"/>
      <c r="H18"/>
      <c r="I18" s="17"/>
      <c r="J18" s="17"/>
    </row>
    <row r="19" spans="1:12" ht="16.5" thickBot="1" x14ac:dyDescent="0.3">
      <c r="A19" s="310"/>
      <c r="B19" s="311"/>
      <c r="C19" s="61" t="s">
        <v>70</v>
      </c>
      <c r="D19" s="295" t="s">
        <v>51</v>
      </c>
      <c r="E19" s="296"/>
      <c r="F19" s="297"/>
      <c r="G19"/>
      <c r="H19"/>
      <c r="I19" s="17"/>
      <c r="J19" s="17"/>
    </row>
    <row r="20" spans="1:12" x14ac:dyDescent="0.25">
      <c r="A20" s="33"/>
      <c r="B20" s="18"/>
      <c r="C20" s="18"/>
      <c r="G20"/>
    </row>
    <row r="21" spans="1:12" x14ac:dyDescent="0.25">
      <c r="I21" s="19"/>
    </row>
    <row r="22" spans="1:12" ht="18.75" customHeight="1" x14ac:dyDescent="0.25">
      <c r="A22" s="130" t="s">
        <v>165</v>
      </c>
      <c r="B22" s="62"/>
      <c r="C22" s="20"/>
      <c r="D22" s="20"/>
      <c r="E22" s="20"/>
      <c r="F22" s="20"/>
      <c r="H22" s="17"/>
      <c r="I22" s="17"/>
      <c r="J22" s="17"/>
      <c r="K22" s="17"/>
      <c r="L22" s="17"/>
    </row>
    <row r="23" spans="1:12" x14ac:dyDescent="0.25">
      <c r="H23" s="17"/>
      <c r="I23" s="17"/>
      <c r="J23" s="17"/>
      <c r="K23" s="17"/>
      <c r="L23" s="17"/>
    </row>
    <row r="24" spans="1:12" x14ac:dyDescent="0.25">
      <c r="A24" s="98" t="s">
        <v>296</v>
      </c>
      <c r="B24" s="21"/>
      <c r="C24" s="20"/>
      <c r="D24" s="20"/>
      <c r="E24" s="20"/>
      <c r="F24" s="20"/>
      <c r="H24" s="17"/>
      <c r="I24" s="17"/>
      <c r="J24" s="17"/>
      <c r="K24" s="17"/>
      <c r="L24" s="17"/>
    </row>
    <row r="25" spans="1:12" ht="18.75" customHeight="1" x14ac:dyDescent="0.25">
      <c r="A25" s="152"/>
      <c r="B25" s="81" t="s">
        <v>134</v>
      </c>
      <c r="C25" s="82"/>
      <c r="D25" s="82"/>
      <c r="E25" s="82"/>
      <c r="F25" s="83"/>
      <c r="H25" s="17"/>
      <c r="I25" s="17"/>
      <c r="J25" s="17"/>
      <c r="K25" s="17"/>
      <c r="L25" s="17"/>
    </row>
    <row r="26" spans="1:12" ht="18.75" customHeight="1" x14ac:dyDescent="0.25">
      <c r="A26" s="153" t="s">
        <v>70</v>
      </c>
      <c r="B26" s="131" t="s">
        <v>445</v>
      </c>
      <c r="C26" s="82"/>
      <c r="D26" s="82"/>
      <c r="E26" s="82"/>
      <c r="F26" s="83"/>
      <c r="H26" s="17"/>
      <c r="I26" s="17"/>
      <c r="J26" s="17"/>
      <c r="K26" s="17"/>
      <c r="L26" s="17"/>
    </row>
    <row r="27" spans="1:12" ht="18.75" customHeight="1" x14ac:dyDescent="0.25">
      <c r="A27" s="152"/>
      <c r="B27" s="131" t="s">
        <v>135</v>
      </c>
      <c r="C27" s="82"/>
      <c r="D27" s="82"/>
      <c r="E27" s="82"/>
      <c r="F27" s="83"/>
      <c r="H27" s="17"/>
      <c r="I27" s="17"/>
      <c r="J27" s="17"/>
      <c r="K27" s="17"/>
      <c r="L27" s="17"/>
    </row>
    <row r="28" spans="1:12" x14ac:dyDescent="0.25">
      <c r="H28" s="17"/>
      <c r="I28" s="17"/>
      <c r="J28" s="17"/>
      <c r="K28" s="17"/>
      <c r="L28" s="17"/>
    </row>
    <row r="29" spans="1:12" ht="18" customHeight="1" x14ac:dyDescent="0.25">
      <c r="A29" s="99" t="s">
        <v>8</v>
      </c>
      <c r="B29" s="21"/>
      <c r="C29" s="20"/>
      <c r="D29" s="20"/>
      <c r="E29" s="20"/>
      <c r="F29" s="20"/>
      <c r="H29" s="17"/>
      <c r="I29" s="17"/>
      <c r="J29" s="17"/>
      <c r="K29" s="17"/>
      <c r="L29" s="17"/>
    </row>
    <row r="30" spans="1:12" x14ac:dyDescent="0.25">
      <c r="A30" s="298" t="s">
        <v>9</v>
      </c>
      <c r="B30" s="298"/>
      <c r="C30" s="294"/>
      <c r="D30" s="294"/>
      <c r="E30" s="294"/>
      <c r="F30" s="294"/>
      <c r="H30" s="17"/>
      <c r="I30" s="17"/>
      <c r="J30" s="17"/>
      <c r="K30" s="17"/>
      <c r="L30" s="17"/>
    </row>
    <row r="31" spans="1:12" x14ac:dyDescent="0.25"/>
    <row r="32" spans="1:12" ht="25.5" customHeight="1" x14ac:dyDescent="0.25">
      <c r="A32" s="100" t="s">
        <v>297</v>
      </c>
      <c r="B32" s="21"/>
      <c r="C32" s="20"/>
      <c r="D32" s="20"/>
      <c r="E32" s="20"/>
    </row>
    <row r="33" spans="1:8" ht="18.75" customHeight="1" x14ac:dyDescent="0.25">
      <c r="A33" s="154"/>
      <c r="B33" s="26" t="s">
        <v>71</v>
      </c>
      <c r="D33" s="154" t="s">
        <v>70</v>
      </c>
      <c r="E33" s="25" t="s">
        <v>142</v>
      </c>
    </row>
    <row r="34" spans="1:8" ht="18.75" customHeight="1" x14ac:dyDescent="0.25">
      <c r="A34" s="154"/>
      <c r="B34" s="26" t="s">
        <v>72</v>
      </c>
      <c r="D34" s="154"/>
      <c r="E34" s="25" t="s">
        <v>80</v>
      </c>
      <c r="H34" s="17"/>
    </row>
    <row r="35" spans="1:8" ht="18.75" customHeight="1" x14ac:dyDescent="0.25">
      <c r="A35" s="154"/>
      <c r="B35" s="26" t="s">
        <v>73</v>
      </c>
      <c r="D35" s="154"/>
      <c r="E35" s="25" t="s">
        <v>81</v>
      </c>
    </row>
    <row r="36" spans="1:8" ht="18.75" customHeight="1" x14ac:dyDescent="0.25">
      <c r="A36" s="154"/>
      <c r="B36" s="26" t="s">
        <v>74</v>
      </c>
      <c r="D36" s="154"/>
      <c r="E36" s="25" t="s">
        <v>143</v>
      </c>
    </row>
    <row r="37" spans="1:8" ht="18.75" customHeight="1" x14ac:dyDescent="0.25">
      <c r="A37" s="154"/>
      <c r="B37" s="26" t="s">
        <v>75</v>
      </c>
      <c r="D37" s="154"/>
      <c r="E37" s="25" t="s">
        <v>82</v>
      </c>
    </row>
    <row r="38" spans="1:8" ht="18.75" customHeight="1" x14ac:dyDescent="0.25">
      <c r="A38" s="154"/>
      <c r="B38" s="26" t="s">
        <v>76</v>
      </c>
      <c r="D38" s="154"/>
      <c r="E38" s="25" t="s">
        <v>83</v>
      </c>
    </row>
    <row r="39" spans="1:8" ht="18.75" customHeight="1" x14ac:dyDescent="0.25">
      <c r="A39" s="154"/>
      <c r="B39" s="26" t="s">
        <v>77</v>
      </c>
      <c r="D39" s="154"/>
      <c r="E39" s="25" t="s">
        <v>84</v>
      </c>
    </row>
    <row r="40" spans="1:8" ht="24" customHeight="1" x14ac:dyDescent="0.25">
      <c r="A40" s="154"/>
      <c r="B40" s="26" t="s">
        <v>78</v>
      </c>
      <c r="D40" s="154"/>
      <c r="E40" s="25" t="s">
        <v>85</v>
      </c>
    </row>
    <row r="41" spans="1:8" ht="24" customHeight="1" x14ac:dyDescent="0.25">
      <c r="A41" s="154"/>
      <c r="B41" s="25" t="s">
        <v>79</v>
      </c>
      <c r="D41" s="154"/>
      <c r="E41" s="27" t="s">
        <v>214</v>
      </c>
    </row>
    <row r="42" spans="1:8" ht="18.75" customHeight="1" x14ac:dyDescent="0.25">
      <c r="A42" s="154"/>
      <c r="B42" s="25" t="s">
        <v>141</v>
      </c>
      <c r="D42" s="154"/>
      <c r="E42" s="25" t="s">
        <v>454</v>
      </c>
    </row>
    <row r="43" spans="1:8" ht="18.75" customHeight="1" x14ac:dyDescent="0.25">
      <c r="A43" s="133"/>
      <c r="B43" s="133"/>
      <c r="D43"/>
      <c r="E43"/>
    </row>
    <row r="44" spans="1:8" x14ac:dyDescent="0.25">
      <c r="A44" s="100" t="s">
        <v>309</v>
      </c>
      <c r="B44" s="20"/>
      <c r="C44" s="20"/>
      <c r="D44" s="20"/>
      <c r="E44" s="20"/>
      <c r="F44" s="20"/>
      <c r="G44" s="17"/>
    </row>
    <row r="45" spans="1:8" ht="60.75" customHeight="1" x14ac:dyDescent="0.25">
      <c r="A45" s="258"/>
      <c r="B45" s="258"/>
      <c r="C45" s="258"/>
      <c r="D45" s="258"/>
      <c r="E45" s="258"/>
      <c r="F45" s="258"/>
    </row>
    <row r="46" spans="1:8" x14ac:dyDescent="0.25"/>
    <row r="47" spans="1:8" x14ac:dyDescent="0.25">
      <c r="A47" s="130" t="s">
        <v>166</v>
      </c>
      <c r="B47" s="20"/>
      <c r="C47" s="20"/>
      <c r="D47" s="20"/>
      <c r="E47" s="20"/>
      <c r="F47" s="20"/>
    </row>
    <row r="48" spans="1:8" ht="33.75" customHeight="1" x14ac:dyDescent="0.25">
      <c r="A48" s="207" t="s">
        <v>504</v>
      </c>
      <c r="B48" s="207"/>
      <c r="C48" s="207"/>
      <c r="D48" s="207"/>
      <c r="E48" s="207"/>
      <c r="F48" s="207"/>
    </row>
    <row r="49" spans="1:6" x14ac:dyDescent="0.25"/>
    <row r="50" spans="1:6" ht="31.15" customHeight="1" x14ac:dyDescent="0.25">
      <c r="A50" s="153"/>
      <c r="B50" s="204" t="s">
        <v>344</v>
      </c>
      <c r="C50" s="205"/>
      <c r="D50" s="205"/>
      <c r="E50" s="205"/>
      <c r="F50" s="206"/>
    </row>
    <row r="51" spans="1:6" ht="30" customHeight="1" x14ac:dyDescent="0.25">
      <c r="A51" s="153"/>
      <c r="B51" s="204" t="s">
        <v>345</v>
      </c>
      <c r="C51" s="205"/>
      <c r="D51" s="205"/>
      <c r="E51" s="205"/>
      <c r="F51" s="206"/>
    </row>
    <row r="52" spans="1:6" ht="18.75" customHeight="1" x14ac:dyDescent="0.25">
      <c r="A52" s="153"/>
      <c r="B52" s="204" t="s">
        <v>86</v>
      </c>
      <c r="C52" s="205"/>
      <c r="D52" s="205"/>
      <c r="E52" s="205"/>
      <c r="F52" s="206"/>
    </row>
    <row r="53" spans="1:6" ht="31.15" customHeight="1" x14ac:dyDescent="0.25">
      <c r="A53" s="153" t="s">
        <v>70</v>
      </c>
      <c r="B53" s="204" t="s">
        <v>346</v>
      </c>
      <c r="C53" s="205"/>
      <c r="D53" s="205"/>
      <c r="E53" s="205"/>
      <c r="F53" s="206"/>
    </row>
    <row r="54" spans="1:6" ht="18.75" customHeight="1" x14ac:dyDescent="0.25">
      <c r="A54" s="153" t="s">
        <v>70</v>
      </c>
      <c r="B54" s="204" t="s">
        <v>347</v>
      </c>
      <c r="C54" s="205"/>
      <c r="D54" s="205"/>
      <c r="E54" s="205"/>
      <c r="F54" s="206"/>
    </row>
    <row r="55" spans="1:6" ht="18.75" customHeight="1" x14ac:dyDescent="0.25">
      <c r="A55" s="153" t="s">
        <v>70</v>
      </c>
      <c r="B55" s="204" t="s">
        <v>348</v>
      </c>
      <c r="C55" s="205"/>
      <c r="D55" s="205"/>
      <c r="E55" s="205"/>
      <c r="F55" s="206"/>
    </row>
    <row r="56" spans="1:6" ht="18.75" customHeight="1" x14ac:dyDescent="0.25">
      <c r="A56" s="153"/>
      <c r="B56" s="204" t="s">
        <v>349</v>
      </c>
      <c r="C56" s="205"/>
      <c r="D56" s="205"/>
      <c r="E56" s="205"/>
      <c r="F56" s="206"/>
    </row>
    <row r="57" spans="1:6" ht="34.9" customHeight="1" x14ac:dyDescent="0.25">
      <c r="A57" s="153"/>
      <c r="B57" s="204" t="s">
        <v>350</v>
      </c>
      <c r="C57" s="205"/>
      <c r="D57" s="205"/>
      <c r="E57" s="205"/>
      <c r="F57" s="206"/>
    </row>
    <row r="58" spans="1:6" ht="47.45" customHeight="1" x14ac:dyDescent="0.25">
      <c r="A58" s="153"/>
      <c r="B58" s="204" t="s">
        <v>351</v>
      </c>
      <c r="C58" s="205"/>
      <c r="D58" s="205"/>
      <c r="E58" s="205"/>
      <c r="F58" s="206"/>
    </row>
    <row r="59" spans="1:6" ht="41.45" customHeight="1" x14ac:dyDescent="0.25">
      <c r="A59" s="153"/>
      <c r="B59" s="204" t="s">
        <v>352</v>
      </c>
      <c r="C59" s="205"/>
      <c r="D59" s="205"/>
      <c r="E59" s="205"/>
      <c r="F59" s="206"/>
    </row>
    <row r="60" spans="1:6" x14ac:dyDescent="0.25"/>
    <row r="61" spans="1:6" x14ac:dyDescent="0.25">
      <c r="A61" s="130" t="s">
        <v>167</v>
      </c>
      <c r="B61" s="20"/>
      <c r="C61" s="20"/>
      <c r="D61" s="20"/>
      <c r="E61" s="20"/>
      <c r="F61" s="20"/>
    </row>
    <row r="62" spans="1:6" ht="36" customHeight="1" x14ac:dyDescent="0.25">
      <c r="A62" s="207" t="s">
        <v>310</v>
      </c>
      <c r="B62" s="207"/>
      <c r="C62" s="207"/>
      <c r="D62" s="207"/>
      <c r="E62" s="207"/>
      <c r="F62" s="207"/>
    </row>
    <row r="63" spans="1:6" x14ac:dyDescent="0.25"/>
    <row r="64" spans="1:6" ht="15.6" customHeight="1" x14ac:dyDescent="0.25">
      <c r="A64" s="151"/>
      <c r="B64" s="204" t="s">
        <v>228</v>
      </c>
      <c r="C64" s="205"/>
      <c r="D64" s="205"/>
      <c r="E64" s="205"/>
      <c r="F64" s="206"/>
    </row>
    <row r="65" spans="1:6" ht="38.1" customHeight="1" x14ac:dyDescent="0.25">
      <c r="A65" s="151"/>
      <c r="B65" s="204" t="s">
        <v>178</v>
      </c>
      <c r="C65" s="205"/>
      <c r="D65" s="205"/>
      <c r="E65" s="205"/>
      <c r="F65" s="206"/>
    </row>
    <row r="66" spans="1:6" ht="38.1" customHeight="1" x14ac:dyDescent="0.25">
      <c r="A66" s="151"/>
      <c r="B66" s="204" t="s">
        <v>227</v>
      </c>
      <c r="C66" s="205"/>
      <c r="D66" s="205"/>
      <c r="E66" s="205"/>
      <c r="F66" s="206"/>
    </row>
    <row r="67" spans="1:6" ht="38.1" customHeight="1" x14ac:dyDescent="0.25">
      <c r="A67" s="151"/>
      <c r="B67" s="204" t="s">
        <v>179</v>
      </c>
      <c r="C67" s="205"/>
      <c r="D67" s="205"/>
      <c r="E67" s="205"/>
      <c r="F67" s="206"/>
    </row>
    <row r="68" spans="1:6" ht="15.6" customHeight="1" x14ac:dyDescent="0.25">
      <c r="A68" s="151"/>
      <c r="B68" s="204" t="s">
        <v>180</v>
      </c>
      <c r="C68" s="205"/>
      <c r="D68" s="205"/>
      <c r="E68" s="205"/>
      <c r="F68" s="206"/>
    </row>
    <row r="69" spans="1:6" ht="38.1" customHeight="1" x14ac:dyDescent="0.25">
      <c r="A69" s="151"/>
      <c r="B69" s="204" t="s">
        <v>181</v>
      </c>
      <c r="C69" s="205"/>
      <c r="D69" s="205"/>
      <c r="E69" s="205"/>
      <c r="F69" s="206"/>
    </row>
    <row r="70" spans="1:6" ht="48" customHeight="1" x14ac:dyDescent="0.25">
      <c r="A70" s="151"/>
      <c r="B70" s="204" t="s">
        <v>229</v>
      </c>
      <c r="C70" s="205"/>
      <c r="D70" s="205"/>
      <c r="E70" s="205"/>
      <c r="F70" s="206"/>
    </row>
    <row r="71" spans="1:6" ht="15.75" customHeight="1" x14ac:dyDescent="0.25">
      <c r="A71" s="151"/>
      <c r="B71" s="204" t="s">
        <v>182</v>
      </c>
      <c r="C71" s="205"/>
      <c r="D71" s="205"/>
      <c r="E71" s="205"/>
      <c r="F71" s="206"/>
    </row>
    <row r="72" spans="1:6" ht="38.1" customHeight="1" x14ac:dyDescent="0.25">
      <c r="A72" s="151"/>
      <c r="B72" s="204" t="s">
        <v>230</v>
      </c>
      <c r="C72" s="205"/>
      <c r="D72" s="205"/>
      <c r="E72" s="205"/>
      <c r="F72" s="206"/>
    </row>
    <row r="73" spans="1:6" ht="15.75" customHeight="1" x14ac:dyDescent="0.25">
      <c r="A73" s="151"/>
      <c r="B73" s="204" t="s">
        <v>183</v>
      </c>
      <c r="C73" s="205"/>
      <c r="D73" s="205"/>
      <c r="E73" s="205"/>
      <c r="F73" s="206"/>
    </row>
    <row r="74" spans="1:6" ht="38.1" customHeight="1" x14ac:dyDescent="0.25">
      <c r="A74" s="151"/>
      <c r="B74" s="204" t="s">
        <v>184</v>
      </c>
      <c r="C74" s="205"/>
      <c r="D74" s="205"/>
      <c r="E74" s="205"/>
      <c r="F74" s="206"/>
    </row>
    <row r="75" spans="1:6" ht="38.1" customHeight="1" x14ac:dyDescent="0.25">
      <c r="A75" s="151"/>
      <c r="B75" s="204" t="s">
        <v>185</v>
      </c>
      <c r="C75" s="205"/>
      <c r="D75" s="205"/>
      <c r="E75" s="205"/>
      <c r="F75" s="206"/>
    </row>
    <row r="76" spans="1:6" ht="38.1" customHeight="1" x14ac:dyDescent="0.25">
      <c r="A76" s="151"/>
      <c r="B76" s="204" t="s">
        <v>186</v>
      </c>
      <c r="C76" s="205"/>
      <c r="D76" s="205"/>
      <c r="E76" s="205"/>
      <c r="F76" s="206"/>
    </row>
    <row r="77" spans="1:6" ht="38.1" customHeight="1" x14ac:dyDescent="0.25">
      <c r="A77" s="151"/>
      <c r="B77" s="204" t="s">
        <v>231</v>
      </c>
      <c r="C77" s="205"/>
      <c r="D77" s="205"/>
      <c r="E77" s="205"/>
      <c r="F77" s="206"/>
    </row>
    <row r="78" spans="1:6" ht="38.1" customHeight="1" x14ac:dyDescent="0.25">
      <c r="A78" s="151"/>
      <c r="B78" s="204" t="s">
        <v>187</v>
      </c>
      <c r="C78" s="205"/>
      <c r="D78" s="205"/>
      <c r="E78" s="205"/>
      <c r="F78" s="206"/>
    </row>
    <row r="79" spans="1:6" ht="49.5" customHeight="1" x14ac:dyDescent="0.25">
      <c r="A79" s="151"/>
      <c r="B79" s="204" t="s">
        <v>232</v>
      </c>
      <c r="C79" s="205"/>
      <c r="D79" s="205"/>
      <c r="E79" s="205"/>
      <c r="F79" s="206"/>
    </row>
    <row r="80" spans="1:6" ht="38.1" customHeight="1" x14ac:dyDescent="0.25">
      <c r="A80" s="151"/>
      <c r="B80" s="204" t="s">
        <v>233</v>
      </c>
      <c r="C80" s="205"/>
      <c r="D80" s="205"/>
      <c r="E80" s="205"/>
      <c r="F80" s="206"/>
    </row>
    <row r="81" spans="1:6" ht="15.75" customHeight="1" x14ac:dyDescent="0.25">
      <c r="A81" s="151"/>
      <c r="B81" s="204" t="s">
        <v>234</v>
      </c>
      <c r="C81" s="205"/>
      <c r="D81" s="205"/>
      <c r="E81" s="205"/>
      <c r="F81" s="206"/>
    </row>
    <row r="82" spans="1:6" ht="15.75" customHeight="1" x14ac:dyDescent="0.25">
      <c r="A82" s="151"/>
      <c r="B82" s="204" t="s">
        <v>235</v>
      </c>
      <c r="C82" s="205"/>
      <c r="D82" s="205"/>
      <c r="E82" s="205"/>
      <c r="F82" s="206"/>
    </row>
    <row r="83" spans="1:6" ht="38.1" customHeight="1" x14ac:dyDescent="0.25">
      <c r="A83" s="151"/>
      <c r="B83" s="204" t="s">
        <v>188</v>
      </c>
      <c r="C83" s="205"/>
      <c r="D83" s="205"/>
      <c r="E83" s="205"/>
      <c r="F83" s="206"/>
    </row>
    <row r="84" spans="1:6" ht="15.75" customHeight="1" x14ac:dyDescent="0.25">
      <c r="A84" s="151"/>
      <c r="B84" s="204" t="s">
        <v>189</v>
      </c>
      <c r="C84" s="205"/>
      <c r="D84" s="205"/>
      <c r="E84" s="205"/>
      <c r="F84" s="206"/>
    </row>
    <row r="85" spans="1:6" ht="15.75" customHeight="1" x14ac:dyDescent="0.25">
      <c r="A85" s="151"/>
      <c r="B85" s="204" t="s">
        <v>190</v>
      </c>
      <c r="C85" s="205"/>
      <c r="D85" s="205"/>
      <c r="E85" s="205"/>
      <c r="F85" s="206"/>
    </row>
    <row r="86" spans="1:6" ht="15.75" customHeight="1" x14ac:dyDescent="0.25">
      <c r="A86" s="151"/>
      <c r="B86" s="204" t="s">
        <v>282</v>
      </c>
      <c r="C86" s="205"/>
      <c r="D86" s="205"/>
      <c r="E86" s="205"/>
      <c r="F86" s="206"/>
    </row>
    <row r="87" spans="1:6" ht="38.1" customHeight="1" x14ac:dyDescent="0.25">
      <c r="A87" s="151"/>
      <c r="B87" s="204" t="s">
        <v>283</v>
      </c>
      <c r="C87" s="205"/>
      <c r="D87" s="205"/>
      <c r="E87" s="205"/>
      <c r="F87" s="206"/>
    </row>
    <row r="88" spans="1:6" ht="35.1" customHeight="1" x14ac:dyDescent="0.25">
      <c r="A88" s="151"/>
      <c r="B88" s="204" t="s">
        <v>236</v>
      </c>
      <c r="C88" s="205"/>
      <c r="D88" s="205"/>
      <c r="E88" s="205"/>
      <c r="F88" s="206"/>
    </row>
    <row r="89" spans="1:6" ht="15.75" customHeight="1" x14ac:dyDescent="0.25">
      <c r="A89" s="153" t="s">
        <v>70</v>
      </c>
      <c r="B89" s="204" t="s">
        <v>191</v>
      </c>
      <c r="C89" s="205"/>
      <c r="D89" s="205"/>
      <c r="E89" s="205"/>
      <c r="F89" s="206"/>
    </row>
    <row r="90" spans="1:6" ht="38.1" customHeight="1" x14ac:dyDescent="0.25">
      <c r="A90" s="153" t="s">
        <v>70</v>
      </c>
      <c r="B90" s="204" t="s">
        <v>237</v>
      </c>
      <c r="C90" s="205"/>
      <c r="D90" s="205"/>
      <c r="E90" s="205"/>
      <c r="F90" s="206"/>
    </row>
    <row r="91" spans="1:6" ht="38.1" customHeight="1" x14ac:dyDescent="0.25">
      <c r="A91" s="151"/>
      <c r="B91" s="204" t="s">
        <v>192</v>
      </c>
      <c r="C91" s="205"/>
      <c r="D91" s="205"/>
      <c r="E91" s="205"/>
      <c r="F91" s="206"/>
    </row>
    <row r="92" spans="1:6" ht="38.1" customHeight="1" x14ac:dyDescent="0.25">
      <c r="A92" s="151"/>
      <c r="B92" s="204" t="s">
        <v>238</v>
      </c>
      <c r="C92" s="205"/>
      <c r="D92" s="205"/>
      <c r="E92" s="205"/>
      <c r="F92" s="206"/>
    </row>
    <row r="93" spans="1:6" ht="19.149999999999999" customHeight="1" x14ac:dyDescent="0.25">
      <c r="A93" s="151"/>
      <c r="B93" s="204" t="s">
        <v>239</v>
      </c>
      <c r="C93" s="205"/>
      <c r="D93" s="205"/>
      <c r="E93" s="205"/>
      <c r="F93" s="206"/>
    </row>
    <row r="94" spans="1:6" ht="38.1" customHeight="1" x14ac:dyDescent="0.25">
      <c r="A94" s="151"/>
      <c r="B94" s="204" t="s">
        <v>240</v>
      </c>
      <c r="C94" s="205"/>
      <c r="D94" s="205"/>
      <c r="E94" s="205"/>
      <c r="F94" s="206"/>
    </row>
    <row r="95" spans="1:6" ht="38.1" customHeight="1" x14ac:dyDescent="0.25">
      <c r="A95" s="151"/>
      <c r="B95" s="204" t="s">
        <v>193</v>
      </c>
      <c r="C95" s="205"/>
      <c r="D95" s="205"/>
      <c r="E95" s="205"/>
      <c r="F95" s="206"/>
    </row>
    <row r="96" spans="1:6" ht="70.5" customHeight="1" x14ac:dyDescent="0.25">
      <c r="A96" s="151"/>
      <c r="B96" s="204" t="s">
        <v>241</v>
      </c>
      <c r="C96" s="205"/>
      <c r="D96" s="205"/>
      <c r="E96" s="205"/>
      <c r="F96" s="206"/>
    </row>
    <row r="97" spans="1:6" ht="38.1" customHeight="1" x14ac:dyDescent="0.25">
      <c r="A97" s="151"/>
      <c r="B97" s="204" t="s">
        <v>242</v>
      </c>
      <c r="C97" s="205"/>
      <c r="D97" s="205"/>
      <c r="E97" s="205"/>
      <c r="F97" s="206"/>
    </row>
    <row r="98" spans="1:6" ht="15.75" customHeight="1" x14ac:dyDescent="0.25">
      <c r="A98" s="151"/>
      <c r="B98" s="204" t="s">
        <v>243</v>
      </c>
      <c r="C98" s="205"/>
      <c r="D98" s="205"/>
      <c r="E98" s="205"/>
      <c r="F98" s="206"/>
    </row>
    <row r="99" spans="1:6" ht="15.75" customHeight="1" x14ac:dyDescent="0.25">
      <c r="A99" s="151"/>
      <c r="B99" s="204" t="s">
        <v>194</v>
      </c>
      <c r="C99" s="205"/>
      <c r="D99" s="205"/>
      <c r="E99" s="205"/>
      <c r="F99" s="206"/>
    </row>
    <row r="100" spans="1:6" ht="15.75" customHeight="1" x14ac:dyDescent="0.25">
      <c r="A100" s="153" t="s">
        <v>70</v>
      </c>
      <c r="B100" s="204" t="s">
        <v>244</v>
      </c>
      <c r="C100" s="205"/>
      <c r="D100" s="205"/>
      <c r="E100" s="205"/>
      <c r="F100" s="206"/>
    </row>
    <row r="101" spans="1:6" ht="15.75" customHeight="1" x14ac:dyDescent="0.25">
      <c r="A101" s="153" t="s">
        <v>70</v>
      </c>
      <c r="B101" s="204" t="s">
        <v>245</v>
      </c>
      <c r="C101" s="205"/>
      <c r="D101" s="205"/>
      <c r="E101" s="205"/>
      <c r="F101" s="206"/>
    </row>
    <row r="102" spans="1:6" ht="15.75" customHeight="1" x14ac:dyDescent="0.25">
      <c r="A102" s="153" t="s">
        <v>70</v>
      </c>
      <c r="B102" s="204" t="s">
        <v>246</v>
      </c>
      <c r="C102" s="205"/>
      <c r="D102" s="205"/>
      <c r="E102" s="205"/>
      <c r="F102" s="206"/>
    </row>
    <row r="103" spans="1:6" ht="15.75" customHeight="1" x14ac:dyDescent="0.25">
      <c r="A103" s="151"/>
      <c r="B103" s="204" t="s">
        <v>195</v>
      </c>
      <c r="C103" s="205"/>
      <c r="D103" s="205"/>
      <c r="E103" s="205"/>
      <c r="F103" s="206"/>
    </row>
    <row r="104" spans="1:6" ht="15.75" customHeight="1" x14ac:dyDescent="0.25">
      <c r="A104" s="151"/>
      <c r="B104" s="204" t="s">
        <v>196</v>
      </c>
      <c r="C104" s="205"/>
      <c r="D104" s="205"/>
      <c r="E104" s="205"/>
      <c r="F104" s="206"/>
    </row>
    <row r="105" spans="1:6" ht="15.75" customHeight="1" x14ac:dyDescent="0.25">
      <c r="A105" s="151"/>
      <c r="B105" s="204" t="s">
        <v>247</v>
      </c>
      <c r="C105" s="205"/>
      <c r="D105" s="205"/>
      <c r="E105" s="205"/>
      <c r="F105" s="206"/>
    </row>
    <row r="106" spans="1:6" ht="15.75" customHeight="1" x14ac:dyDescent="0.25">
      <c r="A106" s="151"/>
      <c r="B106" s="204" t="s">
        <v>248</v>
      </c>
      <c r="C106" s="205"/>
      <c r="D106" s="205"/>
      <c r="E106" s="205"/>
      <c r="F106" s="206"/>
    </row>
    <row r="107" spans="1:6" ht="38.1" customHeight="1" x14ac:dyDescent="0.25">
      <c r="A107" s="151"/>
      <c r="B107" s="204" t="s">
        <v>197</v>
      </c>
      <c r="C107" s="205"/>
      <c r="D107" s="205"/>
      <c r="E107" s="205"/>
      <c r="F107" s="206"/>
    </row>
    <row r="108" spans="1:6" ht="38.1" customHeight="1" x14ac:dyDescent="0.25">
      <c r="A108" s="151"/>
      <c r="B108" s="204" t="s">
        <v>249</v>
      </c>
      <c r="C108" s="205"/>
      <c r="D108" s="205"/>
      <c r="E108" s="205"/>
      <c r="F108" s="206"/>
    </row>
    <row r="109" spans="1:6" ht="49.5" customHeight="1" x14ac:dyDescent="0.25">
      <c r="A109" s="153" t="s">
        <v>70</v>
      </c>
      <c r="B109" s="204" t="s">
        <v>198</v>
      </c>
      <c r="C109" s="205"/>
      <c r="D109" s="205"/>
      <c r="E109" s="205"/>
      <c r="F109" s="206"/>
    </row>
    <row r="110" spans="1:6" ht="38.1" customHeight="1" x14ac:dyDescent="0.25">
      <c r="A110" s="151"/>
      <c r="B110" s="204" t="s">
        <v>199</v>
      </c>
      <c r="C110" s="205"/>
      <c r="D110" s="205"/>
      <c r="E110" s="205"/>
      <c r="F110" s="206"/>
    </row>
    <row r="111" spans="1:6" ht="38.1" customHeight="1" x14ac:dyDescent="0.25">
      <c r="A111" s="151"/>
      <c r="B111" s="204" t="s">
        <v>200</v>
      </c>
      <c r="C111" s="205"/>
      <c r="D111" s="205"/>
      <c r="E111" s="205"/>
      <c r="F111" s="206"/>
    </row>
    <row r="112" spans="1:6" ht="31.15" customHeight="1" x14ac:dyDescent="0.25">
      <c r="A112" s="153" t="s">
        <v>70</v>
      </c>
      <c r="B112" s="204" t="s">
        <v>201</v>
      </c>
      <c r="C112" s="205"/>
      <c r="D112" s="205"/>
      <c r="E112" s="205"/>
      <c r="F112" s="206"/>
    </row>
    <row r="113" spans="1:6" ht="38.1" customHeight="1" x14ac:dyDescent="0.25">
      <c r="A113" s="151"/>
      <c r="B113" s="204" t="s">
        <v>202</v>
      </c>
      <c r="C113" s="205"/>
      <c r="D113" s="205"/>
      <c r="E113" s="205"/>
      <c r="F113" s="206"/>
    </row>
    <row r="114" spans="1:6" ht="38.1" customHeight="1" x14ac:dyDescent="0.25">
      <c r="A114" s="151"/>
      <c r="B114" s="204" t="s">
        <v>203</v>
      </c>
      <c r="C114" s="205"/>
      <c r="D114" s="205"/>
      <c r="E114" s="205"/>
      <c r="F114" s="206"/>
    </row>
    <row r="115" spans="1:6" ht="38.1" customHeight="1" x14ac:dyDescent="0.25">
      <c r="A115" s="151"/>
      <c r="B115" s="204" t="s">
        <v>204</v>
      </c>
      <c r="C115" s="205"/>
      <c r="D115" s="205"/>
      <c r="E115" s="205"/>
      <c r="F115" s="206"/>
    </row>
    <row r="116" spans="1:6" ht="38.1" customHeight="1" x14ac:dyDescent="0.25">
      <c r="A116" s="151"/>
      <c r="B116" s="204" t="s">
        <v>205</v>
      </c>
      <c r="C116" s="205"/>
      <c r="D116" s="205"/>
      <c r="E116" s="205"/>
      <c r="F116" s="206"/>
    </row>
    <row r="117" spans="1:6" ht="38.1" customHeight="1" x14ac:dyDescent="0.25">
      <c r="A117" s="151"/>
      <c r="B117" s="204" t="s">
        <v>206</v>
      </c>
      <c r="C117" s="205"/>
      <c r="D117" s="205"/>
      <c r="E117" s="205"/>
      <c r="F117" s="206"/>
    </row>
    <row r="118" spans="1:6" ht="33" customHeight="1" x14ac:dyDescent="0.25">
      <c r="A118" s="151"/>
      <c r="B118" s="204" t="s">
        <v>250</v>
      </c>
      <c r="C118" s="205"/>
      <c r="D118" s="205"/>
      <c r="E118" s="205"/>
      <c r="F118" s="206"/>
    </row>
    <row r="119" spans="1:6" ht="15.75" customHeight="1" x14ac:dyDescent="0.25">
      <c r="A119" s="151"/>
      <c r="B119" s="204" t="s">
        <v>284</v>
      </c>
      <c r="C119" s="205"/>
      <c r="D119" s="205"/>
      <c r="E119" s="205"/>
      <c r="F119" s="206"/>
    </row>
    <row r="120" spans="1:6" ht="15.75" customHeight="1" x14ac:dyDescent="0.25">
      <c r="A120" s="151"/>
      <c r="B120" s="204" t="s">
        <v>251</v>
      </c>
      <c r="C120" s="205"/>
      <c r="D120" s="205"/>
      <c r="E120" s="205"/>
      <c r="F120" s="206"/>
    </row>
    <row r="121" spans="1:6" ht="15.75" customHeight="1" x14ac:dyDescent="0.25">
      <c r="A121" s="151"/>
      <c r="B121" s="204" t="s">
        <v>252</v>
      </c>
      <c r="C121" s="205"/>
      <c r="D121" s="205"/>
      <c r="E121" s="205"/>
      <c r="F121" s="206"/>
    </row>
    <row r="122" spans="1:6" ht="15.75" customHeight="1" x14ac:dyDescent="0.25">
      <c r="A122" s="151"/>
      <c r="B122" s="204" t="s">
        <v>253</v>
      </c>
      <c r="C122" s="205"/>
      <c r="D122" s="205"/>
      <c r="E122" s="205"/>
      <c r="F122" s="206"/>
    </row>
    <row r="123" spans="1:6" ht="15.75" customHeight="1" x14ac:dyDescent="0.25">
      <c r="A123" s="151"/>
      <c r="B123" s="212" t="s">
        <v>285</v>
      </c>
      <c r="C123" s="213"/>
      <c r="D123" s="213"/>
      <c r="E123" s="213"/>
      <c r="F123" s="214"/>
    </row>
    <row r="124" spans="1:6" ht="15.75" customHeight="1" x14ac:dyDescent="0.25">
      <c r="A124" s="151"/>
      <c r="B124" s="204" t="s">
        <v>286</v>
      </c>
      <c r="C124" s="205"/>
      <c r="D124" s="205"/>
      <c r="E124" s="205"/>
      <c r="F124" s="206"/>
    </row>
    <row r="125" spans="1:6" ht="52.5" customHeight="1" x14ac:dyDescent="0.25">
      <c r="A125" s="151"/>
      <c r="B125" s="204" t="s">
        <v>254</v>
      </c>
      <c r="C125" s="205"/>
      <c r="D125" s="205"/>
      <c r="E125" s="205"/>
      <c r="F125" s="206"/>
    </row>
    <row r="126" spans="1:6" ht="15.75" customHeight="1" x14ac:dyDescent="0.25">
      <c r="A126" s="151"/>
      <c r="B126" s="204" t="s">
        <v>255</v>
      </c>
      <c r="C126" s="205"/>
      <c r="D126" s="205"/>
      <c r="E126" s="205"/>
      <c r="F126" s="206"/>
    </row>
    <row r="127" spans="1:6" ht="15.75" customHeight="1" x14ac:dyDescent="0.25">
      <c r="A127" s="151"/>
      <c r="B127" s="204" t="s">
        <v>256</v>
      </c>
      <c r="C127" s="205"/>
      <c r="D127" s="205"/>
      <c r="E127" s="205"/>
      <c r="F127" s="206"/>
    </row>
    <row r="128" spans="1:6" ht="34.15" customHeight="1" x14ac:dyDescent="0.25">
      <c r="A128" s="151"/>
      <c r="B128" s="204" t="s">
        <v>257</v>
      </c>
      <c r="C128" s="205"/>
      <c r="D128" s="205"/>
      <c r="E128" s="205"/>
      <c r="F128" s="206"/>
    </row>
    <row r="129" spans="1:6" ht="15.75" customHeight="1" x14ac:dyDescent="0.25">
      <c r="A129" s="151"/>
      <c r="B129" s="204" t="s">
        <v>258</v>
      </c>
      <c r="C129" s="205"/>
      <c r="D129" s="205"/>
      <c r="E129" s="205"/>
      <c r="F129" s="206"/>
    </row>
    <row r="130" spans="1:6" ht="57.75" customHeight="1" x14ac:dyDescent="0.25">
      <c r="A130" s="151"/>
      <c r="B130" s="204" t="s">
        <v>259</v>
      </c>
      <c r="C130" s="205"/>
      <c r="D130" s="205"/>
      <c r="E130" s="205"/>
      <c r="F130" s="206"/>
    </row>
    <row r="131" spans="1:6" ht="54.75" customHeight="1" x14ac:dyDescent="0.25">
      <c r="A131" s="151"/>
      <c r="B131" s="204" t="s">
        <v>260</v>
      </c>
      <c r="C131" s="205"/>
      <c r="D131" s="205"/>
      <c r="E131" s="205"/>
      <c r="F131" s="206"/>
    </row>
    <row r="132" spans="1:6" ht="37.15" customHeight="1" x14ac:dyDescent="0.25">
      <c r="A132" s="151"/>
      <c r="B132" s="204" t="s">
        <v>261</v>
      </c>
      <c r="C132" s="205"/>
      <c r="D132" s="205"/>
      <c r="E132" s="205"/>
      <c r="F132" s="206"/>
    </row>
    <row r="133" spans="1:6" ht="49.9" customHeight="1" x14ac:dyDescent="0.25">
      <c r="A133" s="151"/>
      <c r="B133" s="204" t="s">
        <v>262</v>
      </c>
      <c r="C133" s="205"/>
      <c r="D133" s="205"/>
      <c r="E133" s="205"/>
      <c r="F133" s="206"/>
    </row>
    <row r="134" spans="1:6" ht="51.6" customHeight="1" x14ac:dyDescent="0.25">
      <c r="A134" s="151"/>
      <c r="B134" s="204" t="s">
        <v>263</v>
      </c>
      <c r="C134" s="205"/>
      <c r="D134" s="205"/>
      <c r="E134" s="205"/>
      <c r="F134" s="206"/>
    </row>
    <row r="135" spans="1:6" ht="15.75" customHeight="1" x14ac:dyDescent="0.25">
      <c r="A135" s="151"/>
      <c r="B135" s="204" t="s">
        <v>264</v>
      </c>
      <c r="C135" s="205"/>
      <c r="D135" s="205"/>
      <c r="E135" s="205"/>
      <c r="F135" s="206"/>
    </row>
    <row r="136" spans="1:6" ht="15.75" customHeight="1" x14ac:dyDescent="0.25">
      <c r="A136" s="151"/>
      <c r="B136" s="212" t="s">
        <v>265</v>
      </c>
      <c r="C136" s="213"/>
      <c r="D136" s="213"/>
      <c r="E136" s="213"/>
      <c r="F136" s="214"/>
    </row>
    <row r="137" spans="1:6" ht="15.75" customHeight="1" x14ac:dyDescent="0.25">
      <c r="A137" s="151"/>
      <c r="B137" s="212" t="s">
        <v>266</v>
      </c>
      <c r="C137" s="213"/>
      <c r="D137" s="213"/>
      <c r="E137" s="213"/>
      <c r="F137" s="214"/>
    </row>
    <row r="138" spans="1:6" ht="15.75" customHeight="1" x14ac:dyDescent="0.25">
      <c r="A138" s="151"/>
      <c r="B138" s="204" t="s">
        <v>268</v>
      </c>
      <c r="C138" s="205"/>
      <c r="D138" s="205"/>
      <c r="E138" s="205"/>
      <c r="F138" s="206"/>
    </row>
    <row r="139" spans="1:6" ht="35.450000000000003" customHeight="1" x14ac:dyDescent="0.25">
      <c r="A139" s="151"/>
      <c r="B139" s="204" t="s">
        <v>267</v>
      </c>
      <c r="C139" s="205"/>
      <c r="D139" s="205"/>
      <c r="E139" s="205"/>
      <c r="F139" s="206"/>
    </row>
    <row r="140" spans="1:6" ht="33" customHeight="1" x14ac:dyDescent="0.25">
      <c r="A140" s="151"/>
      <c r="B140" s="204" t="s">
        <v>269</v>
      </c>
      <c r="C140" s="205"/>
      <c r="D140" s="205"/>
      <c r="E140" s="205"/>
      <c r="F140" s="206"/>
    </row>
    <row r="141" spans="1:6" ht="15.75" customHeight="1" x14ac:dyDescent="0.25">
      <c r="A141" s="151"/>
      <c r="B141" s="204" t="s">
        <v>270</v>
      </c>
      <c r="C141" s="205"/>
      <c r="D141" s="205"/>
      <c r="E141" s="205"/>
      <c r="F141" s="206"/>
    </row>
    <row r="142" spans="1:6" ht="15.75" customHeight="1" x14ac:dyDescent="0.25">
      <c r="A142" s="151"/>
      <c r="B142" s="204" t="s">
        <v>271</v>
      </c>
      <c r="C142" s="205"/>
      <c r="D142" s="205"/>
      <c r="E142" s="205"/>
      <c r="F142" s="206"/>
    </row>
    <row r="143" spans="1:6" ht="32.450000000000003" customHeight="1" x14ac:dyDescent="0.25">
      <c r="A143" s="151"/>
      <c r="B143" s="204" t="s">
        <v>272</v>
      </c>
      <c r="C143" s="205"/>
      <c r="D143" s="205"/>
      <c r="E143" s="205"/>
      <c r="F143" s="206"/>
    </row>
    <row r="144" spans="1:6" ht="15.75" customHeight="1" x14ac:dyDescent="0.25">
      <c r="A144" s="151"/>
      <c r="B144" s="204" t="s">
        <v>273</v>
      </c>
      <c r="C144" s="205"/>
      <c r="D144" s="205"/>
      <c r="E144" s="205"/>
      <c r="F144" s="206"/>
    </row>
    <row r="145" spans="1:6" ht="15.75" customHeight="1" x14ac:dyDescent="0.25">
      <c r="A145" s="151"/>
      <c r="B145" s="204" t="s">
        <v>274</v>
      </c>
      <c r="C145" s="205"/>
      <c r="D145" s="205"/>
      <c r="E145" s="205"/>
      <c r="F145" s="206"/>
    </row>
    <row r="146" spans="1:6" ht="34.15" customHeight="1" x14ac:dyDescent="0.25">
      <c r="A146" s="151"/>
      <c r="B146" s="204" t="s">
        <v>275</v>
      </c>
      <c r="C146" s="205"/>
      <c r="D146" s="205"/>
      <c r="E146" s="205"/>
      <c r="F146" s="206"/>
    </row>
    <row r="147" spans="1:6" ht="15.75" customHeight="1" x14ac:dyDescent="0.25">
      <c r="A147" s="151"/>
      <c r="B147" s="204" t="s">
        <v>276</v>
      </c>
      <c r="C147" s="205"/>
      <c r="D147" s="205"/>
      <c r="E147" s="205"/>
      <c r="F147" s="206"/>
    </row>
    <row r="148" spans="1:6" ht="15.75" customHeight="1" x14ac:dyDescent="0.25">
      <c r="A148" s="151"/>
      <c r="B148" s="204" t="s">
        <v>277</v>
      </c>
      <c r="C148" s="205"/>
      <c r="D148" s="205"/>
      <c r="E148" s="205"/>
      <c r="F148" s="206"/>
    </row>
    <row r="149" spans="1:6" ht="15.75" customHeight="1" x14ac:dyDescent="0.25">
      <c r="A149" s="151"/>
      <c r="B149" s="204" t="s">
        <v>278</v>
      </c>
      <c r="C149" s="205"/>
      <c r="D149" s="205"/>
      <c r="E149" s="205"/>
      <c r="F149" s="206"/>
    </row>
    <row r="150" spans="1:6" ht="15.75" customHeight="1" x14ac:dyDescent="0.25">
      <c r="A150" s="151"/>
      <c r="B150" s="204" t="s">
        <v>279</v>
      </c>
      <c r="C150" s="205"/>
      <c r="D150" s="205"/>
      <c r="E150" s="205"/>
      <c r="F150" s="206"/>
    </row>
    <row r="151" spans="1:6" ht="15.75" customHeight="1" x14ac:dyDescent="0.25">
      <c r="A151" s="151"/>
      <c r="B151" s="204" t="s">
        <v>280</v>
      </c>
      <c r="C151" s="205"/>
      <c r="D151" s="205"/>
      <c r="E151" s="205"/>
      <c r="F151" s="206"/>
    </row>
    <row r="152" spans="1:6" ht="15.75" customHeight="1" x14ac:dyDescent="0.25">
      <c r="A152" s="151"/>
      <c r="B152" s="204" t="s">
        <v>281</v>
      </c>
      <c r="C152" s="205"/>
      <c r="D152" s="205"/>
      <c r="E152" s="205"/>
      <c r="F152" s="206"/>
    </row>
    <row r="153" spans="1:6" ht="15" customHeight="1" x14ac:dyDescent="0.25"/>
    <row r="154" spans="1:6" ht="19.5" customHeight="1" x14ac:dyDescent="0.25">
      <c r="A154" s="130" t="s">
        <v>168</v>
      </c>
      <c r="B154" s="20"/>
      <c r="C154" s="20"/>
      <c r="D154" s="20"/>
      <c r="E154" s="20"/>
      <c r="F154" s="20"/>
    </row>
    <row r="155" spans="1:6" ht="34.5" customHeight="1" x14ac:dyDescent="0.25">
      <c r="A155" s="207" t="s">
        <v>311</v>
      </c>
      <c r="B155" s="207"/>
      <c r="C155" s="207"/>
      <c r="D155" s="207"/>
      <c r="E155" s="207"/>
      <c r="F155" s="207"/>
    </row>
    <row r="156" spans="1:6" ht="16.5" thickBot="1" x14ac:dyDescent="0.3"/>
    <row r="157" spans="1:6" ht="54.95" customHeight="1" x14ac:dyDescent="0.25">
      <c r="A157" s="156"/>
      <c r="B157" s="209" t="s">
        <v>374</v>
      </c>
      <c r="C157" s="210"/>
      <c r="D157" s="210"/>
      <c r="E157" s="210"/>
      <c r="F157" s="211"/>
    </row>
    <row r="158" spans="1:6" ht="32.450000000000003" customHeight="1" x14ac:dyDescent="0.25">
      <c r="A158" s="157"/>
      <c r="B158" s="204" t="s">
        <v>353</v>
      </c>
      <c r="C158" s="205"/>
      <c r="D158" s="205"/>
      <c r="E158" s="205"/>
      <c r="F158" s="208"/>
    </row>
    <row r="159" spans="1:6" ht="15.6" customHeight="1" x14ac:dyDescent="0.25">
      <c r="A159" s="157"/>
      <c r="B159" s="204" t="s">
        <v>354</v>
      </c>
      <c r="C159" s="205"/>
      <c r="D159" s="205"/>
      <c r="E159" s="205"/>
      <c r="F159" s="208"/>
    </row>
    <row r="160" spans="1:6" ht="33" customHeight="1" x14ac:dyDescent="0.25">
      <c r="A160" s="157"/>
      <c r="B160" s="204" t="s">
        <v>355</v>
      </c>
      <c r="C160" s="205"/>
      <c r="D160" s="205"/>
      <c r="E160" s="205"/>
      <c r="F160" s="208"/>
    </row>
    <row r="161" spans="1:6" ht="15.6" customHeight="1" x14ac:dyDescent="0.25">
      <c r="A161" s="157"/>
      <c r="B161" s="204" t="s">
        <v>356</v>
      </c>
      <c r="C161" s="205"/>
      <c r="D161" s="205"/>
      <c r="E161" s="205"/>
      <c r="F161" s="208"/>
    </row>
    <row r="162" spans="1:6" ht="38.1" customHeight="1" x14ac:dyDescent="0.25">
      <c r="A162" s="157"/>
      <c r="B162" s="204" t="s">
        <v>375</v>
      </c>
      <c r="C162" s="205"/>
      <c r="D162" s="205"/>
      <c r="E162" s="205"/>
      <c r="F162" s="208"/>
    </row>
    <row r="163" spans="1:6" ht="38.1" customHeight="1" x14ac:dyDescent="0.25">
      <c r="A163" s="157"/>
      <c r="B163" s="204" t="s">
        <v>376</v>
      </c>
      <c r="C163" s="205"/>
      <c r="D163" s="205"/>
      <c r="E163" s="205"/>
      <c r="F163" s="208"/>
    </row>
    <row r="164" spans="1:6" ht="38.1" customHeight="1" x14ac:dyDescent="0.25">
      <c r="A164" s="157"/>
      <c r="B164" s="204" t="s">
        <v>357</v>
      </c>
      <c r="C164" s="205"/>
      <c r="D164" s="205"/>
      <c r="E164" s="205"/>
      <c r="F164" s="208"/>
    </row>
    <row r="165" spans="1:6" ht="38.1" customHeight="1" x14ac:dyDescent="0.25">
      <c r="A165" s="157"/>
      <c r="B165" s="204" t="s">
        <v>377</v>
      </c>
      <c r="C165" s="205"/>
      <c r="D165" s="205"/>
      <c r="E165" s="205"/>
      <c r="F165" s="208"/>
    </row>
    <row r="166" spans="1:6" ht="38.1" customHeight="1" x14ac:dyDescent="0.25">
      <c r="A166" s="157"/>
      <c r="B166" s="204" t="s">
        <v>378</v>
      </c>
      <c r="C166" s="205"/>
      <c r="D166" s="205"/>
      <c r="E166" s="205"/>
      <c r="F166" s="208"/>
    </row>
    <row r="167" spans="1:6" ht="38.1" customHeight="1" x14ac:dyDescent="0.25">
      <c r="A167" s="157"/>
      <c r="B167" s="204" t="s">
        <v>358</v>
      </c>
      <c r="C167" s="205"/>
      <c r="D167" s="205"/>
      <c r="E167" s="205"/>
      <c r="F167" s="208"/>
    </row>
    <row r="168" spans="1:6" ht="15.6" customHeight="1" x14ac:dyDescent="0.25">
      <c r="A168" s="157"/>
      <c r="B168" s="204" t="s">
        <v>359</v>
      </c>
      <c r="C168" s="205"/>
      <c r="D168" s="205"/>
      <c r="E168" s="205"/>
      <c r="F168" s="208"/>
    </row>
    <row r="169" spans="1:6" ht="38.1" customHeight="1" x14ac:dyDescent="0.25">
      <c r="A169" s="157"/>
      <c r="B169" s="204" t="s">
        <v>379</v>
      </c>
      <c r="C169" s="205"/>
      <c r="D169" s="205"/>
      <c r="E169" s="205"/>
      <c r="F169" s="208"/>
    </row>
    <row r="170" spans="1:6" ht="49.5" customHeight="1" x14ac:dyDescent="0.25">
      <c r="A170" s="157"/>
      <c r="B170" s="204" t="s">
        <v>380</v>
      </c>
      <c r="C170" s="205"/>
      <c r="D170" s="205"/>
      <c r="E170" s="205"/>
      <c r="F170" s="208"/>
    </row>
    <row r="171" spans="1:6" ht="38.1" customHeight="1" x14ac:dyDescent="0.25">
      <c r="A171" s="157"/>
      <c r="B171" s="204" t="s">
        <v>360</v>
      </c>
      <c r="C171" s="205"/>
      <c r="D171" s="205"/>
      <c r="E171" s="205"/>
      <c r="F171" s="208"/>
    </row>
    <row r="172" spans="1:6" ht="38.1" customHeight="1" x14ac:dyDescent="0.25">
      <c r="A172" s="157"/>
      <c r="B172" s="204" t="s">
        <v>361</v>
      </c>
      <c r="C172" s="205"/>
      <c r="D172" s="205"/>
      <c r="E172" s="205"/>
      <c r="F172" s="208"/>
    </row>
    <row r="173" spans="1:6" ht="15.6" customHeight="1" x14ac:dyDescent="0.25">
      <c r="A173" s="164" t="s">
        <v>70</v>
      </c>
      <c r="B173" s="204" t="s">
        <v>381</v>
      </c>
      <c r="C173" s="205"/>
      <c r="D173" s="205"/>
      <c r="E173" s="205"/>
      <c r="F173" s="208"/>
    </row>
    <row r="174" spans="1:6" ht="15.6" customHeight="1" x14ac:dyDescent="0.25">
      <c r="A174" s="157"/>
      <c r="B174" s="204" t="s">
        <v>362</v>
      </c>
      <c r="C174" s="205"/>
      <c r="D174" s="205"/>
      <c r="E174" s="205"/>
      <c r="F174" s="208"/>
    </row>
    <row r="175" spans="1:6" ht="47.25" customHeight="1" x14ac:dyDescent="0.25">
      <c r="A175" s="157"/>
      <c r="B175" s="204" t="s">
        <v>382</v>
      </c>
      <c r="C175" s="205"/>
      <c r="D175" s="205"/>
      <c r="E175" s="205"/>
      <c r="F175" s="208"/>
    </row>
    <row r="176" spans="1:6" ht="15.6" customHeight="1" x14ac:dyDescent="0.25">
      <c r="A176" s="157"/>
      <c r="B176" s="204" t="s">
        <v>383</v>
      </c>
      <c r="C176" s="205"/>
      <c r="D176" s="205"/>
      <c r="E176" s="205"/>
      <c r="F176" s="208"/>
    </row>
    <row r="177" spans="1:6" ht="15.6" customHeight="1" x14ac:dyDescent="0.25">
      <c r="A177" s="157"/>
      <c r="B177" s="204" t="s">
        <v>384</v>
      </c>
      <c r="C177" s="205"/>
      <c r="D177" s="205"/>
      <c r="E177" s="205"/>
      <c r="F177" s="208"/>
    </row>
    <row r="178" spans="1:6" ht="34.5" customHeight="1" x14ac:dyDescent="0.25">
      <c r="A178" s="157"/>
      <c r="B178" s="204" t="s">
        <v>385</v>
      </c>
      <c r="C178" s="205"/>
      <c r="D178" s="205"/>
      <c r="E178" s="205"/>
      <c r="F178" s="208"/>
    </row>
    <row r="179" spans="1:6" ht="15.6" customHeight="1" x14ac:dyDescent="0.25">
      <c r="A179" s="157"/>
      <c r="B179" s="204" t="s">
        <v>386</v>
      </c>
      <c r="C179" s="205"/>
      <c r="D179" s="205"/>
      <c r="E179" s="205"/>
      <c r="F179" s="208"/>
    </row>
    <row r="180" spans="1:6" ht="38.1" customHeight="1" x14ac:dyDescent="0.25">
      <c r="A180" s="157"/>
      <c r="B180" s="204" t="s">
        <v>387</v>
      </c>
      <c r="C180" s="205"/>
      <c r="D180" s="205"/>
      <c r="E180" s="205"/>
      <c r="F180" s="208"/>
    </row>
    <row r="181" spans="1:6" ht="15.75" customHeight="1" x14ac:dyDescent="0.25">
      <c r="A181" s="157"/>
      <c r="B181" s="204" t="s">
        <v>363</v>
      </c>
      <c r="C181" s="205"/>
      <c r="D181" s="205"/>
      <c r="E181" s="205"/>
      <c r="F181" s="208"/>
    </row>
    <row r="182" spans="1:6" ht="38.1" customHeight="1" x14ac:dyDescent="0.25">
      <c r="A182" s="157"/>
      <c r="B182" s="204" t="s">
        <v>364</v>
      </c>
      <c r="C182" s="205"/>
      <c r="D182" s="205"/>
      <c r="E182" s="205"/>
      <c r="F182" s="208"/>
    </row>
    <row r="183" spans="1:6" ht="38.1" customHeight="1" x14ac:dyDescent="0.25">
      <c r="A183" s="164"/>
      <c r="B183" s="204" t="s">
        <v>365</v>
      </c>
      <c r="C183" s="205"/>
      <c r="D183" s="205"/>
      <c r="E183" s="205"/>
      <c r="F183" s="208"/>
    </row>
    <row r="184" spans="1:6" ht="46.15" customHeight="1" x14ac:dyDescent="0.25">
      <c r="A184" s="157"/>
      <c r="B184" s="204" t="s">
        <v>366</v>
      </c>
      <c r="C184" s="205"/>
      <c r="D184" s="205"/>
      <c r="E184" s="205"/>
      <c r="F184" s="208"/>
    </row>
    <row r="185" spans="1:6" ht="38.1" customHeight="1" x14ac:dyDescent="0.25">
      <c r="A185" s="157"/>
      <c r="B185" s="204" t="s">
        <v>388</v>
      </c>
      <c r="C185" s="205"/>
      <c r="D185" s="205"/>
      <c r="E185" s="205"/>
      <c r="F185" s="208"/>
    </row>
    <row r="186" spans="1:6" ht="30.6" customHeight="1" x14ac:dyDescent="0.25">
      <c r="A186" s="157"/>
      <c r="B186" s="204" t="s">
        <v>389</v>
      </c>
      <c r="C186" s="205"/>
      <c r="D186" s="205"/>
      <c r="E186" s="205"/>
      <c r="F186" s="208"/>
    </row>
    <row r="187" spans="1:6" ht="38.1" customHeight="1" x14ac:dyDescent="0.25">
      <c r="A187" s="157"/>
      <c r="B187" s="204" t="s">
        <v>390</v>
      </c>
      <c r="C187" s="205"/>
      <c r="D187" s="205"/>
      <c r="E187" s="205"/>
      <c r="F187" s="208"/>
    </row>
    <row r="188" spans="1:6" ht="15.75" customHeight="1" x14ac:dyDescent="0.25">
      <c r="A188" s="157"/>
      <c r="B188" s="204" t="s">
        <v>396</v>
      </c>
      <c r="C188" s="205"/>
      <c r="D188" s="205"/>
      <c r="E188" s="205"/>
      <c r="F188" s="208"/>
    </row>
    <row r="189" spans="1:6" ht="15.6" customHeight="1" x14ac:dyDescent="0.25">
      <c r="A189" s="157"/>
      <c r="B189" s="204" t="s">
        <v>367</v>
      </c>
      <c r="C189" s="205"/>
      <c r="D189" s="205"/>
      <c r="E189" s="205"/>
      <c r="F189" s="208"/>
    </row>
    <row r="190" spans="1:6" ht="39.6" customHeight="1" x14ac:dyDescent="0.25">
      <c r="A190" s="157"/>
      <c r="B190" s="204" t="s">
        <v>391</v>
      </c>
      <c r="C190" s="205"/>
      <c r="D190" s="205"/>
      <c r="E190" s="205"/>
      <c r="F190" s="208"/>
    </row>
    <row r="191" spans="1:6" ht="15.6" customHeight="1" x14ac:dyDescent="0.25">
      <c r="A191" s="157"/>
      <c r="B191" s="204" t="s">
        <v>368</v>
      </c>
      <c r="C191" s="205"/>
      <c r="D191" s="205"/>
      <c r="E191" s="205"/>
      <c r="F191" s="208"/>
    </row>
    <row r="192" spans="1:6" ht="39.6" customHeight="1" x14ac:dyDescent="0.25">
      <c r="A192" s="157"/>
      <c r="B192" s="204" t="s">
        <v>392</v>
      </c>
      <c r="C192" s="205"/>
      <c r="D192" s="205"/>
      <c r="E192" s="205"/>
      <c r="F192" s="208"/>
    </row>
    <row r="193" spans="1:6" ht="15.6" customHeight="1" x14ac:dyDescent="0.25">
      <c r="A193" s="157"/>
      <c r="B193" s="204" t="s">
        <v>369</v>
      </c>
      <c r="C193" s="205"/>
      <c r="D193" s="205"/>
      <c r="E193" s="205"/>
      <c r="F193" s="208"/>
    </row>
    <row r="194" spans="1:6" ht="15.75" customHeight="1" x14ac:dyDescent="0.25">
      <c r="A194" s="157"/>
      <c r="B194" s="204" t="s">
        <v>370</v>
      </c>
      <c r="C194" s="205"/>
      <c r="D194" s="205"/>
      <c r="E194" s="205"/>
      <c r="F194" s="208"/>
    </row>
    <row r="195" spans="1:6" ht="15.6" customHeight="1" x14ac:dyDescent="0.25">
      <c r="A195" s="157"/>
      <c r="B195" s="204" t="s">
        <v>371</v>
      </c>
      <c r="C195" s="205"/>
      <c r="D195" s="205"/>
      <c r="E195" s="205"/>
      <c r="F195" s="208"/>
    </row>
    <row r="196" spans="1:6" ht="16.899999999999999" customHeight="1" x14ac:dyDescent="0.25">
      <c r="A196" s="157"/>
      <c r="B196" s="204" t="s">
        <v>372</v>
      </c>
      <c r="C196" s="205"/>
      <c r="D196" s="205"/>
      <c r="E196" s="205"/>
      <c r="F196" s="208"/>
    </row>
    <row r="197" spans="1:6" ht="15.6" customHeight="1" x14ac:dyDescent="0.25">
      <c r="A197" s="157"/>
      <c r="B197" s="204" t="s">
        <v>393</v>
      </c>
      <c r="C197" s="205"/>
      <c r="D197" s="205"/>
      <c r="E197" s="205"/>
      <c r="F197" s="208"/>
    </row>
    <row r="198" spans="1:6" ht="15.6" customHeight="1" x14ac:dyDescent="0.25">
      <c r="A198" s="157"/>
      <c r="B198" s="204" t="s">
        <v>373</v>
      </c>
      <c r="C198" s="205"/>
      <c r="D198" s="205"/>
      <c r="E198" s="205"/>
      <c r="F198" s="208"/>
    </row>
    <row r="199" spans="1:6" ht="33" customHeight="1" x14ac:dyDescent="0.25">
      <c r="A199" s="157"/>
      <c r="B199" s="204" t="s">
        <v>394</v>
      </c>
      <c r="C199" s="205"/>
      <c r="D199" s="205"/>
      <c r="E199" s="205"/>
      <c r="F199" s="208"/>
    </row>
    <row r="200" spans="1:6" ht="18.600000000000001" customHeight="1" thickBot="1" x14ac:dyDescent="0.3">
      <c r="A200" s="158"/>
      <c r="B200" s="215" t="s">
        <v>395</v>
      </c>
      <c r="C200" s="216"/>
      <c r="D200" s="216"/>
      <c r="E200" s="216"/>
      <c r="F200" s="217"/>
    </row>
    <row r="201" spans="1:6" x14ac:dyDescent="0.25"/>
    <row r="202" spans="1:6" ht="18" customHeight="1" x14ac:dyDescent="0.25">
      <c r="A202" s="130" t="s">
        <v>169</v>
      </c>
      <c r="B202" s="62"/>
      <c r="C202" s="20"/>
      <c r="D202" s="20"/>
      <c r="E202" s="20"/>
      <c r="F202" s="20"/>
    </row>
    <row r="203" spans="1:6" x14ac:dyDescent="0.25"/>
    <row r="204" spans="1:6" ht="32.450000000000003" customHeight="1" x14ac:dyDescent="0.25">
      <c r="A204" s="218" t="s">
        <v>12</v>
      </c>
      <c r="B204" s="218"/>
      <c r="C204" s="218"/>
      <c r="D204" s="218"/>
      <c r="E204" s="218"/>
      <c r="F204" s="218"/>
    </row>
    <row r="205" spans="1:6" ht="409.5" customHeight="1" x14ac:dyDescent="0.25">
      <c r="A205" s="367" t="s">
        <v>532</v>
      </c>
      <c r="B205" s="367"/>
      <c r="C205" s="367"/>
      <c r="D205" s="367"/>
      <c r="E205" s="367"/>
      <c r="F205" s="367"/>
    </row>
    <row r="206" spans="1:6" ht="409.5" customHeight="1" x14ac:dyDescent="0.25">
      <c r="A206" s="367"/>
      <c r="B206" s="367"/>
      <c r="C206" s="367"/>
      <c r="D206" s="367"/>
      <c r="E206" s="367"/>
      <c r="F206" s="367"/>
    </row>
    <row r="207" spans="1:6" ht="409.5" customHeight="1" x14ac:dyDescent="0.25">
      <c r="A207" s="367"/>
      <c r="B207" s="367"/>
      <c r="C207" s="367"/>
      <c r="D207" s="367"/>
      <c r="E207" s="367"/>
      <c r="F207" s="367"/>
    </row>
    <row r="208" spans="1:6" ht="315.75" customHeight="1" x14ac:dyDescent="0.25">
      <c r="A208" s="367"/>
      <c r="B208" s="367"/>
      <c r="C208" s="367"/>
      <c r="D208" s="367"/>
      <c r="E208" s="367"/>
      <c r="F208" s="367"/>
    </row>
    <row r="209" spans="1:17" ht="334.5" customHeight="1" x14ac:dyDescent="0.25">
      <c r="A209" s="367"/>
      <c r="B209" s="367"/>
      <c r="C209" s="367"/>
      <c r="D209" s="367"/>
      <c r="E209" s="367"/>
      <c r="F209" s="367"/>
    </row>
    <row r="210" spans="1:17" ht="20.25" customHeight="1" x14ac:dyDescent="0.25">
      <c r="A210" s="219" t="s">
        <v>308</v>
      </c>
      <c r="B210" s="219"/>
      <c r="C210" s="219"/>
      <c r="D210" s="219"/>
      <c r="E210" s="219"/>
      <c r="F210" s="219"/>
    </row>
    <row r="211" spans="1:17" s="28" customFormat="1" ht="209.25" customHeight="1" x14ac:dyDescent="0.25">
      <c r="A211" s="202" t="s">
        <v>522</v>
      </c>
      <c r="B211" s="202"/>
      <c r="C211" s="202"/>
      <c r="D211" s="202"/>
      <c r="E211" s="202"/>
      <c r="F211" s="202"/>
    </row>
    <row r="212" spans="1:17" x14ac:dyDescent="0.25"/>
    <row r="213" spans="1:17" x14ac:dyDescent="0.25">
      <c r="A213" s="128" t="s">
        <v>224</v>
      </c>
      <c r="B213" s="84"/>
      <c r="C213" s="85"/>
      <c r="D213" s="85"/>
      <c r="E213" s="85"/>
      <c r="F213" s="85"/>
    </row>
    <row r="214" spans="1:17" ht="39" customHeight="1" x14ac:dyDescent="0.25">
      <c r="A214" s="331" t="s">
        <v>223</v>
      </c>
      <c r="B214" s="331"/>
      <c r="C214" s="331"/>
      <c r="D214" s="331"/>
      <c r="E214" s="331"/>
      <c r="F214" s="331"/>
    </row>
    <row r="215" spans="1:17" ht="405.75" customHeight="1" x14ac:dyDescent="0.25">
      <c r="A215" s="203" t="s">
        <v>533</v>
      </c>
      <c r="B215" s="203"/>
      <c r="C215" s="203"/>
      <c r="D215" s="203"/>
      <c r="E215" s="203"/>
      <c r="F215" s="203"/>
    </row>
    <row r="216" spans="1:17" ht="20.25" customHeight="1" x14ac:dyDescent="0.25">
      <c r="A216" s="219" t="s">
        <v>308</v>
      </c>
      <c r="B216" s="219"/>
      <c r="C216" s="219"/>
      <c r="D216" s="219"/>
      <c r="E216" s="219"/>
      <c r="F216" s="219"/>
    </row>
    <row r="217" spans="1:17" ht="200.1" customHeight="1" x14ac:dyDescent="0.25">
      <c r="A217" s="333" t="s">
        <v>535</v>
      </c>
      <c r="B217" s="333"/>
      <c r="C217" s="333"/>
      <c r="D217" s="333"/>
      <c r="E217" s="333"/>
      <c r="F217" s="333"/>
    </row>
    <row r="218" spans="1:17" x14ac:dyDescent="0.25"/>
    <row r="219" spans="1:17" x14ac:dyDescent="0.25">
      <c r="A219" s="101" t="s">
        <v>298</v>
      </c>
      <c r="B219" s="64"/>
      <c r="C219" s="64"/>
      <c r="D219" s="64"/>
      <c r="E219" s="64"/>
      <c r="F219" s="64"/>
      <c r="G219" s="65"/>
      <c r="H219" s="65"/>
      <c r="I219" s="65"/>
      <c r="J219" s="65"/>
      <c r="K219" s="65"/>
      <c r="L219" s="65"/>
      <c r="M219" s="65"/>
      <c r="N219" s="65"/>
      <c r="O219" s="65"/>
      <c r="P219" s="65"/>
      <c r="Q219" s="65"/>
    </row>
    <row r="220" spans="1:17" ht="20.25" customHeight="1" x14ac:dyDescent="0.25">
      <c r="A220" s="203" t="s">
        <v>496</v>
      </c>
      <c r="B220" s="203"/>
      <c r="C220" s="203"/>
      <c r="D220" s="203"/>
      <c r="E220" s="203"/>
      <c r="F220" s="203"/>
    </row>
    <row r="221" spans="1:17" ht="50.1" customHeight="1" x14ac:dyDescent="0.25">
      <c r="A221" s="201" t="s">
        <v>538</v>
      </c>
      <c r="B221" s="202"/>
      <c r="C221" s="202"/>
      <c r="D221" s="202"/>
      <c r="E221" s="202"/>
      <c r="F221" s="202"/>
    </row>
    <row r="222" spans="1:17" x14ac:dyDescent="0.25"/>
    <row r="223" spans="1:17" x14ac:dyDescent="0.25">
      <c r="A223" s="101" t="s">
        <v>53</v>
      </c>
      <c r="B223" s="20"/>
      <c r="C223" s="20"/>
      <c r="D223" s="20"/>
      <c r="E223" s="20"/>
      <c r="F223" s="20"/>
    </row>
    <row r="224" spans="1:17" ht="36" customHeight="1" x14ac:dyDescent="0.25">
      <c r="A224" s="332" t="s">
        <v>434</v>
      </c>
      <c r="B224" s="332"/>
      <c r="C224" s="332"/>
      <c r="D224" s="332"/>
      <c r="E224" s="332"/>
      <c r="F224" s="332"/>
    </row>
    <row r="225" spans="1:6" x14ac:dyDescent="0.25">
      <c r="A225" s="203" t="s">
        <v>164</v>
      </c>
      <c r="B225" s="203"/>
      <c r="C225" s="203"/>
      <c r="D225" s="203"/>
      <c r="E225" s="203"/>
      <c r="F225" s="203"/>
    </row>
    <row r="226" spans="1:6" ht="20.25" customHeight="1" x14ac:dyDescent="0.25">
      <c r="A226" s="219" t="s">
        <v>314</v>
      </c>
      <c r="B226" s="219"/>
      <c r="C226" s="219"/>
      <c r="D226" s="219"/>
      <c r="E226" s="219"/>
      <c r="F226" s="219"/>
    </row>
    <row r="227" spans="1:6" s="28" customFormat="1" ht="75" customHeight="1" x14ac:dyDescent="0.25">
      <c r="A227" s="201"/>
      <c r="B227" s="202"/>
      <c r="C227" s="202"/>
      <c r="D227" s="202"/>
      <c r="E227" s="202"/>
      <c r="F227" s="202"/>
    </row>
    <row r="228" spans="1:6" x14ac:dyDescent="0.25">
      <c r="A228" s="101" t="s">
        <v>13</v>
      </c>
      <c r="B228" s="20"/>
      <c r="C228" s="20"/>
      <c r="D228" s="20"/>
      <c r="E228" s="20"/>
      <c r="F228" s="20"/>
    </row>
    <row r="229" spans="1:6" x14ac:dyDescent="0.25"/>
    <row r="230" spans="1:6" x14ac:dyDescent="0.25">
      <c r="A230" s="148" t="s">
        <v>299</v>
      </c>
      <c r="B230" s="20"/>
      <c r="C230" s="20"/>
      <c r="D230" s="20"/>
      <c r="E230" s="20"/>
      <c r="F230" s="20"/>
    </row>
    <row r="231" spans="1:6" ht="16.5" thickBot="1" x14ac:dyDescent="0.3">
      <c r="A231" s="16"/>
      <c r="B231" s="17"/>
      <c r="C231" s="17"/>
      <c r="D231" s="17"/>
      <c r="E231" s="17"/>
      <c r="F231" s="17"/>
    </row>
    <row r="232" spans="1:6" x14ac:dyDescent="0.25">
      <c r="A232" s="102"/>
      <c r="B232" s="30"/>
      <c r="C232" s="31" t="s">
        <v>69</v>
      </c>
      <c r="D232" s="122"/>
      <c r="E232" s="123"/>
      <c r="F232" s="124"/>
    </row>
    <row r="233" spans="1:6" x14ac:dyDescent="0.25">
      <c r="A233" s="244" t="s">
        <v>14</v>
      </c>
      <c r="B233" s="88" t="s">
        <v>145</v>
      </c>
      <c r="C233" s="159"/>
      <c r="D233" s="125"/>
      <c r="E233" s="126"/>
      <c r="F233" s="127"/>
    </row>
    <row r="234" spans="1:6" ht="53.25" customHeight="1" x14ac:dyDescent="0.25">
      <c r="A234" s="245"/>
      <c r="B234" s="88" t="s">
        <v>144</v>
      </c>
      <c r="C234" s="159"/>
      <c r="D234" s="238"/>
      <c r="E234" s="239"/>
      <c r="F234" s="240"/>
    </row>
    <row r="235" spans="1:6" ht="45" customHeight="1" thickBot="1" x14ac:dyDescent="0.3">
      <c r="A235" s="246"/>
      <c r="B235" s="89" t="s">
        <v>292</v>
      </c>
      <c r="C235" s="160"/>
      <c r="D235" s="241"/>
      <c r="E235" s="242"/>
      <c r="F235" s="243"/>
    </row>
    <row r="236" spans="1:6" ht="27" customHeight="1" x14ac:dyDescent="0.25"/>
    <row r="237" spans="1:6" x14ac:dyDescent="0.25">
      <c r="A237" s="148" t="s">
        <v>300</v>
      </c>
      <c r="B237" s="20"/>
      <c r="C237" s="20"/>
      <c r="D237" s="20"/>
      <c r="E237" s="20"/>
      <c r="F237" s="20"/>
    </row>
    <row r="238" spans="1:6" x14ac:dyDescent="0.25">
      <c r="A238" s="103"/>
      <c r="B238" s="17"/>
      <c r="C238" s="17"/>
      <c r="D238" s="17"/>
      <c r="E238" s="17"/>
      <c r="F238" s="17"/>
    </row>
    <row r="239" spans="1:6" ht="30.75" customHeight="1" x14ac:dyDescent="0.25">
      <c r="A239" s="104"/>
      <c r="B239" s="32"/>
      <c r="C239" s="32"/>
      <c r="D239" s="136" t="s">
        <v>147</v>
      </c>
      <c r="E239" s="340" t="s">
        <v>313</v>
      </c>
      <c r="F239" s="341"/>
    </row>
    <row r="240" spans="1:6" ht="75" customHeight="1" x14ac:dyDescent="0.25">
      <c r="A240" s="337" t="s">
        <v>15</v>
      </c>
      <c r="B240" s="259" t="s">
        <v>315</v>
      </c>
      <c r="C240" s="260"/>
      <c r="D240" s="159"/>
      <c r="E240" s="247"/>
      <c r="F240" s="248"/>
    </row>
    <row r="241" spans="1:6" ht="36" customHeight="1" x14ac:dyDescent="0.25">
      <c r="A241" s="338"/>
      <c r="B241" s="259" t="s">
        <v>161</v>
      </c>
      <c r="C241" s="260"/>
      <c r="D241" s="159"/>
      <c r="E241" s="247"/>
      <c r="F241" s="248"/>
    </row>
    <row r="242" spans="1:6" ht="38.25" customHeight="1" x14ac:dyDescent="0.25">
      <c r="A242" s="338"/>
      <c r="B242" s="259" t="s">
        <v>162</v>
      </c>
      <c r="C242" s="260"/>
      <c r="D242" s="159"/>
      <c r="E242" s="247"/>
      <c r="F242" s="248"/>
    </row>
    <row r="243" spans="1:6" ht="36" customHeight="1" x14ac:dyDescent="0.25">
      <c r="A243" s="338"/>
      <c r="B243" s="259" t="s">
        <v>151</v>
      </c>
      <c r="C243" s="260"/>
      <c r="D243" s="159"/>
      <c r="E243" s="52"/>
      <c r="F243" s="22"/>
    </row>
    <row r="244" spans="1:6" x14ac:dyDescent="0.25">
      <c r="A244" s="339"/>
      <c r="B244" s="259" t="s">
        <v>115</v>
      </c>
      <c r="C244" s="260"/>
      <c r="D244" s="159"/>
      <c r="E244" s="247"/>
      <c r="F244" s="248"/>
    </row>
    <row r="245" spans="1:6" x14ac:dyDescent="0.25"/>
    <row r="246" spans="1:6" x14ac:dyDescent="0.25">
      <c r="A246" s="148" t="s">
        <v>316</v>
      </c>
      <c r="B246" s="62"/>
      <c r="C246" s="20"/>
      <c r="D246" s="20"/>
      <c r="E246" s="20"/>
      <c r="F246" s="20"/>
    </row>
    <row r="247" spans="1:6" ht="16.5" thickBot="1" x14ac:dyDescent="0.3">
      <c r="A247" s="16"/>
      <c r="B247" s="66"/>
      <c r="C247" s="17"/>
      <c r="D247" s="17"/>
      <c r="E247" s="17"/>
      <c r="F247" s="17"/>
    </row>
    <row r="248" spans="1:6" x14ac:dyDescent="0.25">
      <c r="A248" s="67"/>
      <c r="B248" s="68"/>
      <c r="C248" s="30"/>
      <c r="D248" s="30"/>
      <c r="E248" s="30"/>
      <c r="F248" s="53" t="s">
        <v>69</v>
      </c>
    </row>
    <row r="249" spans="1:6" ht="21.75" customHeight="1" x14ac:dyDescent="0.25">
      <c r="A249" s="244" t="s">
        <v>15</v>
      </c>
      <c r="B249" s="231" t="s">
        <v>136</v>
      </c>
      <c r="C249" s="232"/>
      <c r="D249" s="232"/>
      <c r="E249" s="233"/>
      <c r="F249" s="161"/>
    </row>
    <row r="250" spans="1:6" ht="21.75" customHeight="1" x14ac:dyDescent="0.25">
      <c r="A250" s="245"/>
      <c r="B250" s="231" t="s">
        <v>137</v>
      </c>
      <c r="C250" s="232"/>
      <c r="D250" s="232"/>
      <c r="E250" s="233"/>
      <c r="F250" s="161"/>
    </row>
    <row r="251" spans="1:6" ht="52.5" customHeight="1" x14ac:dyDescent="0.25">
      <c r="A251" s="245"/>
      <c r="B251" s="234" t="s">
        <v>138</v>
      </c>
      <c r="C251" s="235"/>
      <c r="D251" s="235"/>
      <c r="E251" s="236"/>
      <c r="F251" s="161"/>
    </row>
    <row r="252" spans="1:6" ht="34.5" customHeight="1" thickBot="1" x14ac:dyDescent="0.3">
      <c r="A252" s="246"/>
      <c r="B252" s="371" t="s">
        <v>139</v>
      </c>
      <c r="C252" s="372"/>
      <c r="D252" s="372"/>
      <c r="E252" s="373"/>
      <c r="F252" s="162"/>
    </row>
    <row r="253" spans="1:6" x14ac:dyDescent="0.25">
      <c r="A253" s="33"/>
      <c r="B253" s="33"/>
      <c r="C253" s="33"/>
    </row>
    <row r="254" spans="1:6" ht="67.5" customHeight="1" x14ac:dyDescent="0.25">
      <c r="A254" s="249" t="s">
        <v>455</v>
      </c>
      <c r="B254" s="249"/>
      <c r="C254" s="249"/>
      <c r="D254" s="249"/>
      <c r="E254" s="249"/>
      <c r="F254" s="249"/>
    </row>
    <row r="255" spans="1:6" x14ac:dyDescent="0.25">
      <c r="A255" s="100" t="s">
        <v>317</v>
      </c>
      <c r="B255" s="20"/>
      <c r="C255" s="20"/>
      <c r="D255" s="20"/>
      <c r="E255" s="20"/>
      <c r="F255" s="20"/>
    </row>
    <row r="256" spans="1:6" x14ac:dyDescent="0.25"/>
    <row r="257" spans="1:6" x14ac:dyDescent="0.25">
      <c r="A257" s="100" t="s">
        <v>16</v>
      </c>
      <c r="B257" s="24"/>
      <c r="C257" s="20"/>
      <c r="D257" s="20"/>
      <c r="E257" s="20"/>
      <c r="F257" s="20"/>
    </row>
    <row r="258" spans="1:6" ht="18.75" customHeight="1" x14ac:dyDescent="0.25">
      <c r="A258" s="151"/>
      <c r="B258" s="87" t="s">
        <v>87</v>
      </c>
      <c r="C258" s="17"/>
      <c r="D258" s="151"/>
      <c r="E258" s="87" t="s">
        <v>91</v>
      </c>
      <c r="F258" s="17"/>
    </row>
    <row r="259" spans="1:6" ht="18.75" customHeight="1" x14ac:dyDescent="0.25">
      <c r="A259" s="151"/>
      <c r="B259" s="87" t="s">
        <v>96</v>
      </c>
      <c r="C259" s="17"/>
      <c r="D259" s="151"/>
      <c r="E259" s="87" t="s">
        <v>92</v>
      </c>
      <c r="F259" s="17"/>
    </row>
    <row r="260" spans="1:6" ht="18.75" customHeight="1" x14ac:dyDescent="0.25">
      <c r="A260" s="151"/>
      <c r="B260" s="87" t="s">
        <v>88</v>
      </c>
      <c r="C260" s="17"/>
      <c r="D260" s="151"/>
      <c r="E260" s="87" t="s">
        <v>93</v>
      </c>
      <c r="F260" s="17"/>
    </row>
    <row r="261" spans="1:6" ht="18.75" customHeight="1" x14ac:dyDescent="0.25">
      <c r="A261" s="151"/>
      <c r="B261" s="87" t="s">
        <v>89</v>
      </c>
      <c r="C261" s="17"/>
      <c r="D261" s="151"/>
      <c r="E261" s="87" t="s">
        <v>94</v>
      </c>
      <c r="F261" s="17"/>
    </row>
    <row r="262" spans="1:6" ht="18.75" customHeight="1" x14ac:dyDescent="0.25">
      <c r="A262" s="151"/>
      <c r="B262" s="87" t="s">
        <v>90</v>
      </c>
      <c r="C262" s="17"/>
      <c r="D262" s="151"/>
      <c r="E262" s="87" t="s">
        <v>95</v>
      </c>
      <c r="F262" s="17"/>
    </row>
    <row r="263" spans="1:6" ht="18.75" customHeight="1" x14ac:dyDescent="0.25"/>
    <row r="264" spans="1:6" ht="18.75" customHeight="1" x14ac:dyDescent="0.25">
      <c r="A264" s="100" t="s">
        <v>17</v>
      </c>
      <c r="B264" s="20"/>
      <c r="C264" s="20"/>
      <c r="D264" s="20"/>
      <c r="E264" s="20"/>
      <c r="F264" s="20"/>
    </row>
    <row r="265" spans="1:6" ht="18.75" customHeight="1" x14ac:dyDescent="0.25">
      <c r="A265" s="151"/>
      <c r="B265" s="87" t="s">
        <v>97</v>
      </c>
      <c r="D265" s="151"/>
      <c r="E265" s="87" t="s">
        <v>457</v>
      </c>
    </row>
    <row r="266" spans="1:6" ht="18.75" customHeight="1" x14ac:dyDescent="0.25">
      <c r="A266" s="151"/>
      <c r="B266" s="87" t="s">
        <v>98</v>
      </c>
      <c r="D266" s="151"/>
      <c r="E266" s="87" t="s">
        <v>458</v>
      </c>
    </row>
    <row r="267" spans="1:6" ht="18.75" customHeight="1" x14ac:dyDescent="0.25">
      <c r="A267" s="151"/>
      <c r="B267" s="87" t="s">
        <v>99</v>
      </c>
      <c r="D267" s="151"/>
      <c r="E267" s="87" t="s">
        <v>459</v>
      </c>
    </row>
    <row r="268" spans="1:6" x14ac:dyDescent="0.25">
      <c r="A268" s="151"/>
      <c r="B268" s="87" t="s">
        <v>100</v>
      </c>
      <c r="D268" s="151"/>
      <c r="E268" s="87" t="s">
        <v>460</v>
      </c>
    </row>
    <row r="269" spans="1:6" x14ac:dyDescent="0.25">
      <c r="A269" s="151"/>
      <c r="B269" s="87" t="s">
        <v>101</v>
      </c>
      <c r="D269" s="151"/>
      <c r="E269" s="87" t="s">
        <v>461</v>
      </c>
    </row>
    <row r="270" spans="1:6" ht="18.75" customHeight="1" x14ac:dyDescent="0.25">
      <c r="A270" s="151"/>
      <c r="B270" s="87" t="s">
        <v>102</v>
      </c>
    </row>
    <row r="271" spans="1:6" ht="18.75" customHeight="1" x14ac:dyDescent="0.25"/>
    <row r="272" spans="1:6" x14ac:dyDescent="0.25">
      <c r="A272" s="100" t="s">
        <v>18</v>
      </c>
      <c r="B272" s="24"/>
      <c r="C272" s="20"/>
      <c r="D272" s="20"/>
      <c r="E272" s="20"/>
      <c r="F272" s="20"/>
    </row>
    <row r="273" spans="1:11" x14ac:dyDescent="0.25">
      <c r="A273" s="237" t="s">
        <v>164</v>
      </c>
      <c r="B273" s="237"/>
      <c r="C273" s="237"/>
      <c r="D273" s="237"/>
      <c r="E273" s="237"/>
      <c r="F273" s="237"/>
    </row>
    <row r="274" spans="1:11" ht="15.75" customHeight="1" x14ac:dyDescent="0.25">
      <c r="A274" s="219" t="s">
        <v>308</v>
      </c>
      <c r="B274" s="219"/>
      <c r="C274" s="219"/>
      <c r="D274" s="219"/>
      <c r="E274" s="219"/>
      <c r="F274" s="219"/>
    </row>
    <row r="275" spans="1:11" ht="99.95" customHeight="1" x14ac:dyDescent="0.25">
      <c r="A275" s="257" t="s">
        <v>523</v>
      </c>
      <c r="B275" s="258"/>
      <c r="C275" s="258"/>
      <c r="D275" s="258"/>
      <c r="E275" s="258"/>
      <c r="F275" s="258"/>
    </row>
    <row r="276" spans="1:11" x14ac:dyDescent="0.25"/>
    <row r="277" spans="1:11" x14ac:dyDescent="0.25">
      <c r="A277" s="100" t="s">
        <v>19</v>
      </c>
      <c r="B277" s="20"/>
      <c r="C277" s="20"/>
      <c r="D277" s="20"/>
      <c r="E277" s="20"/>
      <c r="F277" s="20"/>
    </row>
    <row r="278" spans="1:11" ht="15.75" customHeight="1" x14ac:dyDescent="0.25">
      <c r="A278" s="207" t="s">
        <v>435</v>
      </c>
      <c r="B278" s="207"/>
      <c r="C278" s="207"/>
      <c r="D278" s="207"/>
      <c r="E278" s="207"/>
      <c r="F278" s="207"/>
    </row>
    <row r="279" spans="1:11" x14ac:dyDescent="0.25">
      <c r="A279" s="237" t="s">
        <v>164</v>
      </c>
      <c r="B279" s="237"/>
      <c r="C279" s="237"/>
      <c r="D279" s="237"/>
      <c r="E279" s="237"/>
      <c r="F279" s="237"/>
    </row>
    <row r="280" spans="1:11" ht="15.75" customHeight="1" x14ac:dyDescent="0.25">
      <c r="A280" s="219" t="s">
        <v>308</v>
      </c>
      <c r="B280" s="219"/>
      <c r="C280" s="219"/>
      <c r="D280" s="219"/>
      <c r="E280" s="219"/>
      <c r="F280" s="219"/>
    </row>
    <row r="281" spans="1:11" ht="99.95" customHeight="1" x14ac:dyDescent="0.25">
      <c r="A281" s="258"/>
      <c r="B281" s="258"/>
      <c r="C281" s="258"/>
      <c r="D281" s="258"/>
      <c r="E281" s="258"/>
      <c r="F281" s="258"/>
    </row>
    <row r="282" spans="1:11" x14ac:dyDescent="0.25">
      <c r="A282" s="135"/>
      <c r="B282" s="134"/>
      <c r="C282" s="69"/>
      <c r="D282" s="69"/>
      <c r="E282" s="69"/>
      <c r="F282" s="69"/>
    </row>
    <row r="283" spans="1:11" x14ac:dyDescent="0.25">
      <c r="A283" s="130" t="s">
        <v>301</v>
      </c>
      <c r="B283" s="20"/>
      <c r="C283" s="20"/>
      <c r="D283" s="20"/>
      <c r="E283" s="20"/>
      <c r="F283" s="20"/>
    </row>
    <row r="284" spans="1:11" ht="16.5" thickBot="1" x14ac:dyDescent="0.3">
      <c r="G284" s="17"/>
      <c r="H284" s="17"/>
      <c r="I284" s="17"/>
      <c r="J284" s="17"/>
      <c r="K284" s="17"/>
    </row>
    <row r="285" spans="1:11" ht="31.5" customHeight="1" thickBot="1" x14ac:dyDescent="0.3">
      <c r="A285" s="105"/>
      <c r="B285" s="229" t="s">
        <v>59</v>
      </c>
      <c r="C285" s="230"/>
      <c r="D285" s="229" t="s">
        <v>287</v>
      </c>
      <c r="E285" s="261"/>
      <c r="F285" s="230"/>
      <c r="G285" s="17"/>
      <c r="H285" s="17"/>
      <c r="I285" s="17"/>
      <c r="J285" s="17"/>
      <c r="K285" s="17"/>
    </row>
    <row r="286" spans="1:11" ht="37.5" customHeight="1" x14ac:dyDescent="0.25">
      <c r="A286" s="271" t="s">
        <v>302</v>
      </c>
      <c r="B286" s="90" t="s">
        <v>61</v>
      </c>
      <c r="C286" s="178" t="s">
        <v>507</v>
      </c>
      <c r="D286" s="220" t="s">
        <v>62</v>
      </c>
      <c r="E286" s="221"/>
      <c r="F286" s="222"/>
      <c r="G286" s="17"/>
      <c r="H286" s="17"/>
      <c r="I286" s="17"/>
      <c r="J286" s="17"/>
      <c r="K286" s="17"/>
    </row>
    <row r="287" spans="1:11" x14ac:dyDescent="0.25">
      <c r="A287" s="272"/>
      <c r="B287" s="91" t="s">
        <v>103</v>
      </c>
      <c r="C287" s="165" t="s">
        <v>70</v>
      </c>
      <c r="D287" s="223"/>
      <c r="E287" s="224"/>
      <c r="F287" s="225"/>
      <c r="G287" s="17"/>
      <c r="H287" s="17"/>
      <c r="I287" s="17"/>
      <c r="J287" s="17"/>
      <c r="K287" s="17"/>
    </row>
    <row r="288" spans="1:11" ht="16.5" thickBot="1" x14ac:dyDescent="0.3">
      <c r="A288" s="273"/>
      <c r="B288" s="92" t="s">
        <v>104</v>
      </c>
      <c r="C288" s="165"/>
      <c r="D288" s="226"/>
      <c r="E288" s="227"/>
      <c r="F288" s="228"/>
      <c r="G288" s="17"/>
      <c r="H288" s="17"/>
      <c r="I288" s="17"/>
      <c r="J288" s="17"/>
      <c r="K288" s="17"/>
    </row>
    <row r="289" spans="1:11" ht="15.75" customHeight="1" x14ac:dyDescent="0.25">
      <c r="A289" s="271" t="s">
        <v>303</v>
      </c>
      <c r="B289" s="115" t="s">
        <v>64</v>
      </c>
      <c r="C289" s="116"/>
      <c r="D289" s="374" t="s">
        <v>63</v>
      </c>
      <c r="E289" s="375"/>
      <c r="F289" s="53" t="s">
        <v>133</v>
      </c>
      <c r="G289" s="17"/>
      <c r="H289" s="17"/>
      <c r="I289" s="17"/>
      <c r="J289" s="17"/>
      <c r="K289" s="17"/>
    </row>
    <row r="290" spans="1:11" ht="53.25" customHeight="1" x14ac:dyDescent="0.25">
      <c r="A290" s="272"/>
      <c r="B290" s="91" t="s">
        <v>105</v>
      </c>
      <c r="C290" s="150" t="s">
        <v>70</v>
      </c>
      <c r="D290" s="274" t="s">
        <v>152</v>
      </c>
      <c r="E290" s="275"/>
      <c r="F290" s="161"/>
      <c r="G290" s="57"/>
      <c r="H290" s="17"/>
      <c r="I290" s="17"/>
      <c r="J290" s="17"/>
      <c r="K290" s="17"/>
    </row>
    <row r="291" spans="1:11" ht="51" customHeight="1" x14ac:dyDescent="0.25">
      <c r="A291" s="272"/>
      <c r="B291" s="91" t="s">
        <v>156</v>
      </c>
      <c r="C291" s="166" t="s">
        <v>70</v>
      </c>
      <c r="D291" s="274" t="s">
        <v>153</v>
      </c>
      <c r="E291" s="275"/>
      <c r="F291" s="161"/>
      <c r="G291" s="58"/>
      <c r="H291" s="17"/>
      <c r="I291" s="17"/>
      <c r="J291" s="17"/>
      <c r="K291" s="17"/>
    </row>
    <row r="292" spans="1:11" x14ac:dyDescent="0.25">
      <c r="A292" s="272"/>
      <c r="B292" s="117" t="s">
        <v>157</v>
      </c>
      <c r="C292" s="166"/>
      <c r="D292" s="274" t="s">
        <v>154</v>
      </c>
      <c r="E292" s="275"/>
      <c r="F292" s="161"/>
      <c r="G292" s="17"/>
      <c r="H292" s="17"/>
      <c r="I292" s="17"/>
      <c r="J292" s="17"/>
      <c r="K292" s="17"/>
    </row>
    <row r="293" spans="1:11" ht="15.75" customHeight="1" x14ac:dyDescent="0.25">
      <c r="A293" s="272"/>
      <c r="B293" s="118" t="s">
        <v>106</v>
      </c>
      <c r="C293" s="166"/>
      <c r="D293" s="274" t="s">
        <v>155</v>
      </c>
      <c r="E293" s="275"/>
      <c r="F293" s="161"/>
      <c r="G293" s="17"/>
      <c r="H293" s="17"/>
      <c r="I293" s="17"/>
      <c r="J293" s="17"/>
      <c r="K293" s="17"/>
    </row>
    <row r="294" spans="1:11" x14ac:dyDescent="0.25">
      <c r="A294" s="272"/>
      <c r="B294" s="119" t="s">
        <v>65</v>
      </c>
      <c r="C294" s="120"/>
      <c r="D294" s="34"/>
      <c r="E294" s="34"/>
      <c r="F294" s="35"/>
      <c r="G294" s="17"/>
      <c r="H294" s="17"/>
      <c r="I294" s="17"/>
      <c r="J294" s="17"/>
      <c r="K294" s="17"/>
    </row>
    <row r="295" spans="1:11" ht="36.75" customHeight="1" thickBot="1" x14ac:dyDescent="0.3">
      <c r="A295" s="273"/>
      <c r="B295" s="121" t="s">
        <v>318</v>
      </c>
      <c r="C295" s="191" t="s">
        <v>524</v>
      </c>
      <c r="D295" s="36"/>
      <c r="E295" s="36"/>
      <c r="F295" s="37"/>
      <c r="G295" s="17"/>
      <c r="H295" s="17"/>
      <c r="I295" s="17"/>
      <c r="J295" s="17"/>
      <c r="K295" s="17"/>
    </row>
    <row r="296" spans="1:11" ht="34.5" customHeight="1" x14ac:dyDescent="0.25">
      <c r="A296" s="271" t="s">
        <v>319</v>
      </c>
      <c r="B296" s="376" t="s">
        <v>66</v>
      </c>
      <c r="C296" s="377"/>
      <c r="D296" s="376" t="s">
        <v>163</v>
      </c>
      <c r="E296" s="378"/>
      <c r="F296" s="377"/>
      <c r="G296" s="17"/>
      <c r="H296" s="17"/>
      <c r="I296" s="17"/>
      <c r="J296" s="17"/>
      <c r="K296" s="17"/>
    </row>
    <row r="297" spans="1:11" ht="306" customHeight="1" x14ac:dyDescent="0.25">
      <c r="A297" s="272"/>
      <c r="B297" s="276" t="s">
        <v>534</v>
      </c>
      <c r="C297" s="277"/>
      <c r="D297" s="382"/>
      <c r="E297" s="383"/>
      <c r="F297" s="384"/>
      <c r="G297" s="17"/>
      <c r="H297" s="17"/>
      <c r="I297" s="17"/>
      <c r="J297" s="17"/>
      <c r="K297" s="17"/>
    </row>
    <row r="298" spans="1:11" ht="93.75" customHeight="1" x14ac:dyDescent="0.25">
      <c r="A298" s="272"/>
      <c r="B298" s="278" t="s">
        <v>525</v>
      </c>
      <c r="C298" s="279"/>
      <c r="D298" s="334" t="s">
        <v>539</v>
      </c>
      <c r="E298" s="335"/>
      <c r="F298" s="336"/>
      <c r="G298" s="17"/>
      <c r="H298" s="17"/>
      <c r="I298" s="17"/>
      <c r="J298" s="17"/>
      <c r="K298" s="17"/>
    </row>
    <row r="299" spans="1:11" ht="47.25" customHeight="1" thickBot="1" x14ac:dyDescent="0.3">
      <c r="A299" s="273"/>
      <c r="B299" s="59"/>
      <c r="C299" s="55"/>
      <c r="D299" s="254"/>
      <c r="E299" s="255"/>
      <c r="F299" s="256"/>
      <c r="G299" s="17"/>
      <c r="H299" s="17"/>
      <c r="I299" s="17"/>
      <c r="J299" s="17"/>
      <c r="K299" s="17"/>
    </row>
    <row r="300" spans="1:11" ht="65.45" customHeight="1" x14ac:dyDescent="0.25">
      <c r="A300" s="380" t="s">
        <v>320</v>
      </c>
      <c r="B300" s="220" t="s">
        <v>62</v>
      </c>
      <c r="C300" s="222"/>
      <c r="D300" s="283" t="s">
        <v>436</v>
      </c>
      <c r="E300" s="284"/>
      <c r="F300" s="285"/>
      <c r="G300" s="17"/>
      <c r="H300" s="17"/>
      <c r="I300" s="17"/>
      <c r="J300" s="17"/>
      <c r="K300" s="17"/>
    </row>
    <row r="301" spans="1:11" ht="116.25" customHeight="1" thickBot="1" x14ac:dyDescent="0.3">
      <c r="A301" s="381"/>
      <c r="B301" s="226"/>
      <c r="C301" s="228"/>
      <c r="D301" s="254"/>
      <c r="E301" s="255"/>
      <c r="F301" s="256"/>
      <c r="G301" s="17"/>
      <c r="H301" s="17"/>
      <c r="I301" s="17"/>
      <c r="J301" s="17"/>
      <c r="K301" s="17"/>
    </row>
    <row r="302" spans="1:11" x14ac:dyDescent="0.25"/>
    <row r="303" spans="1:11" x14ac:dyDescent="0.25">
      <c r="A303" s="20" t="s">
        <v>288</v>
      </c>
      <c r="B303" s="20"/>
      <c r="C303" s="20"/>
      <c r="D303" s="20"/>
      <c r="E303" s="20"/>
      <c r="F303" s="20"/>
    </row>
    <row r="304" spans="1:11" ht="83.45" customHeight="1" x14ac:dyDescent="0.25">
      <c r="A304" s="250"/>
      <c r="B304" s="250"/>
      <c r="C304" s="250"/>
      <c r="D304" s="250"/>
      <c r="E304" s="250"/>
      <c r="F304" s="250"/>
    </row>
    <row r="305" spans="1:7" x14ac:dyDescent="0.25"/>
    <row r="306" spans="1:7" ht="18.75" customHeight="1" x14ac:dyDescent="0.25">
      <c r="A306" s="130" t="s">
        <v>170</v>
      </c>
      <c r="B306" s="20"/>
      <c r="C306" s="20"/>
      <c r="D306" s="20"/>
      <c r="E306" s="20"/>
      <c r="F306" s="20"/>
      <c r="G306" s="17"/>
    </row>
    <row r="307" spans="1:7" ht="16.5" thickBot="1" x14ac:dyDescent="0.3">
      <c r="A307" s="70"/>
    </row>
    <row r="308" spans="1:7" x14ac:dyDescent="0.25">
      <c r="A308" s="67" t="s">
        <v>304</v>
      </c>
      <c r="B308" s="30"/>
      <c r="C308" s="30"/>
      <c r="D308" s="30"/>
      <c r="E308" s="30"/>
      <c r="F308" s="38"/>
    </row>
    <row r="309" spans="1:7" ht="18.75" customHeight="1" x14ac:dyDescent="0.25">
      <c r="A309" s="164" t="s">
        <v>70</v>
      </c>
      <c r="B309" s="81" t="s">
        <v>50</v>
      </c>
      <c r="C309" s="82"/>
      <c r="D309" s="82"/>
      <c r="E309" s="82"/>
      <c r="F309" s="93"/>
    </row>
    <row r="310" spans="1:7" x14ac:dyDescent="0.25">
      <c r="A310" s="155"/>
      <c r="B310" s="131" t="s">
        <v>51</v>
      </c>
      <c r="C310" s="82"/>
      <c r="D310" s="82"/>
      <c r="E310" s="82"/>
      <c r="F310" s="93"/>
    </row>
    <row r="311" spans="1:7" ht="18.75" customHeight="1" x14ac:dyDescent="0.25">
      <c r="A311" s="155"/>
      <c r="B311" s="131" t="s">
        <v>107</v>
      </c>
      <c r="C311" s="82"/>
      <c r="D311" s="82"/>
      <c r="E311" s="82"/>
      <c r="F311" s="93"/>
    </row>
    <row r="312" spans="1:7" ht="18.75" customHeight="1" x14ac:dyDescent="0.25">
      <c r="A312" s="106" t="s">
        <v>30</v>
      </c>
      <c r="B312" s="39"/>
      <c r="C312" s="39"/>
      <c r="D312" s="39"/>
      <c r="E312" s="39"/>
      <c r="F312" s="40"/>
    </row>
    <row r="313" spans="1:7" ht="18.75" customHeight="1" x14ac:dyDescent="0.25">
      <c r="A313" s="107" t="s">
        <v>305</v>
      </c>
      <c r="B313" s="41"/>
      <c r="C313" s="41"/>
      <c r="D313" s="41"/>
      <c r="E313" s="41"/>
      <c r="F313" s="42"/>
    </row>
    <row r="314" spans="1:7" ht="75" customHeight="1" thickBot="1" x14ac:dyDescent="0.3">
      <c r="A314" s="280"/>
      <c r="B314" s="281"/>
      <c r="C314" s="281"/>
      <c r="D314" s="281"/>
      <c r="E314" s="281"/>
      <c r="F314" s="282"/>
    </row>
    <row r="315" spans="1:7" ht="16.5" thickBot="1" x14ac:dyDescent="0.3">
      <c r="A315" s="33"/>
    </row>
    <row r="316" spans="1:7" x14ac:dyDescent="0.25">
      <c r="A316" s="67" t="s">
        <v>306</v>
      </c>
      <c r="B316" s="30"/>
      <c r="C316" s="30"/>
      <c r="D316" s="30"/>
      <c r="E316" s="30"/>
      <c r="F316" s="38"/>
    </row>
    <row r="317" spans="1:7" ht="18.75" customHeight="1" x14ac:dyDescent="0.25">
      <c r="A317" s="167"/>
      <c r="B317" s="81" t="s">
        <v>108</v>
      </c>
      <c r="C317" s="82"/>
      <c r="D317" s="82"/>
      <c r="E317" s="82"/>
      <c r="F317" s="93"/>
    </row>
    <row r="318" spans="1:7" ht="18.75" customHeight="1" x14ac:dyDescent="0.25">
      <c r="A318" s="167"/>
      <c r="B318" s="131" t="s">
        <v>109</v>
      </c>
      <c r="C318" s="82"/>
      <c r="D318" s="82"/>
      <c r="E318" s="82"/>
      <c r="F318" s="93"/>
    </row>
    <row r="319" spans="1:7" ht="18.75" customHeight="1" x14ac:dyDescent="0.25">
      <c r="A319" s="164" t="s">
        <v>70</v>
      </c>
      <c r="B319" s="131" t="s">
        <v>110</v>
      </c>
      <c r="C319" s="82"/>
      <c r="D319" s="82"/>
      <c r="E319" s="82"/>
      <c r="F319" s="93"/>
    </row>
    <row r="320" spans="1:7" ht="19.5" customHeight="1" thickBot="1" x14ac:dyDescent="0.3">
      <c r="A320" s="168"/>
      <c r="B320" s="94" t="s">
        <v>111</v>
      </c>
      <c r="C320" s="95"/>
      <c r="D320" s="95"/>
      <c r="E320" s="95"/>
      <c r="F320" s="96"/>
    </row>
    <row r="321" spans="1:14" ht="18.75" customHeight="1" x14ac:dyDescent="0.25">
      <c r="A321" s="33"/>
    </row>
    <row r="322" spans="1:14" ht="29.25" customHeight="1" x14ac:dyDescent="0.25">
      <c r="A322" s="100" t="s">
        <v>453</v>
      </c>
      <c r="B322" s="20"/>
      <c r="C322" s="63"/>
      <c r="D322" s="23"/>
      <c r="E322" s="23"/>
      <c r="F322" s="23"/>
    </row>
    <row r="323" spans="1:14" x14ac:dyDescent="0.25">
      <c r="A323" s="33"/>
      <c r="C323" s="33"/>
    </row>
    <row r="324" spans="1:14" x14ac:dyDescent="0.25"/>
    <row r="325" spans="1:14" x14ac:dyDescent="0.25">
      <c r="A325" s="130" t="s">
        <v>171</v>
      </c>
      <c r="B325" s="20"/>
      <c r="C325" s="20"/>
      <c r="D325" s="20"/>
      <c r="E325" s="20"/>
      <c r="F325" s="20"/>
    </row>
    <row r="326" spans="1:14" x14ac:dyDescent="0.25">
      <c r="D326" s="71"/>
      <c r="E326" s="71"/>
      <c r="F326" s="71"/>
      <c r="G326" s="71"/>
      <c r="H326" s="71"/>
      <c r="I326" s="71"/>
      <c r="J326" s="71"/>
      <c r="K326" s="71"/>
      <c r="L326" s="71"/>
      <c r="M326" s="71"/>
      <c r="N326" s="71"/>
    </row>
    <row r="327" spans="1:14" x14ac:dyDescent="0.25">
      <c r="A327" s="130" t="s">
        <v>307</v>
      </c>
      <c r="B327" s="20"/>
      <c r="C327" s="20"/>
      <c r="D327" s="20"/>
      <c r="E327" s="20"/>
      <c r="F327" s="20"/>
    </row>
    <row r="328" spans="1:14" ht="16.5" thickBot="1" x14ac:dyDescent="0.3">
      <c r="A328" s="16"/>
      <c r="B328" s="17"/>
      <c r="C328" s="17"/>
      <c r="D328" s="17"/>
      <c r="E328" s="17"/>
      <c r="F328" s="17"/>
    </row>
    <row r="329" spans="1:14" ht="15.75" customHeight="1" x14ac:dyDescent="0.25">
      <c r="A329" s="220" t="s">
        <v>140</v>
      </c>
      <c r="B329" s="222"/>
      <c r="C329" s="29"/>
      <c r="D329" s="30"/>
      <c r="E329" s="54" t="s">
        <v>69</v>
      </c>
      <c r="F329" s="389"/>
    </row>
    <row r="330" spans="1:14" ht="15" customHeight="1" x14ac:dyDescent="0.25">
      <c r="A330" s="223"/>
      <c r="B330" s="225"/>
      <c r="C330" s="347" t="s">
        <v>112</v>
      </c>
      <c r="D330" s="348"/>
      <c r="E330" s="163"/>
      <c r="F330" s="390"/>
    </row>
    <row r="331" spans="1:14" ht="30" customHeight="1" x14ac:dyDescent="0.25">
      <c r="A331" s="223"/>
      <c r="B331" s="225"/>
      <c r="C331" s="347" t="s">
        <v>113</v>
      </c>
      <c r="D331" s="348"/>
      <c r="E331" s="154"/>
      <c r="F331" s="390"/>
    </row>
    <row r="332" spans="1:14" ht="33.75" customHeight="1" x14ac:dyDescent="0.25">
      <c r="A332" s="223"/>
      <c r="B332" s="225"/>
      <c r="C332" s="347" t="s">
        <v>114</v>
      </c>
      <c r="D332" s="348"/>
      <c r="E332" s="154"/>
      <c r="F332" s="390"/>
    </row>
    <row r="333" spans="1:14" ht="18.75" customHeight="1" x14ac:dyDescent="0.25">
      <c r="A333" s="109"/>
      <c r="B333" s="110"/>
      <c r="C333" s="385"/>
      <c r="D333" s="386"/>
      <c r="E333" s="72"/>
      <c r="F333" s="391"/>
    </row>
    <row r="334" spans="1:14" ht="85.5" customHeight="1" thickBot="1" x14ac:dyDescent="0.3">
      <c r="A334" s="387" t="s">
        <v>45</v>
      </c>
      <c r="B334" s="388"/>
      <c r="C334" s="268"/>
      <c r="D334" s="269"/>
      <c r="E334" s="269"/>
      <c r="F334" s="270"/>
      <c r="G334" s="17"/>
    </row>
    <row r="335" spans="1:14" ht="38.25" customHeight="1" thickBot="1" x14ac:dyDescent="0.3">
      <c r="A335" s="345" t="s">
        <v>31</v>
      </c>
      <c r="B335" s="346"/>
      <c r="C335" s="262"/>
      <c r="D335" s="263"/>
      <c r="E335" s="263"/>
      <c r="F335" s="264"/>
    </row>
    <row r="336" spans="1:14" x14ac:dyDescent="0.25"/>
    <row r="337" spans="1:17" x14ac:dyDescent="0.25">
      <c r="A337" s="130" t="s">
        <v>321</v>
      </c>
      <c r="B337" s="62"/>
      <c r="C337" s="62"/>
      <c r="D337" s="20"/>
      <c r="E337" s="20"/>
      <c r="F337" s="20"/>
      <c r="G337" s="17"/>
    </row>
    <row r="338" spans="1:17" ht="16.5" thickBot="1" x14ac:dyDescent="0.3">
      <c r="G338" s="17"/>
    </row>
    <row r="339" spans="1:17" ht="65.25" customHeight="1" thickBot="1" x14ac:dyDescent="0.3">
      <c r="A339" s="345" t="s">
        <v>32</v>
      </c>
      <c r="B339" s="346"/>
      <c r="C339" s="265" t="s">
        <v>526</v>
      </c>
      <c r="D339" s="266"/>
      <c r="E339" s="266"/>
      <c r="F339" s="267"/>
      <c r="G339" s="17"/>
    </row>
    <row r="340" spans="1:17" ht="16.5" thickBot="1" x14ac:dyDescent="0.3">
      <c r="A340" s="220" t="s">
        <v>158</v>
      </c>
      <c r="B340" s="222"/>
      <c r="C340" s="73"/>
      <c r="D340" s="43"/>
      <c r="E340" s="43"/>
      <c r="F340" s="44"/>
      <c r="G340" s="17"/>
    </row>
    <row r="341" spans="1:17" x14ac:dyDescent="0.25">
      <c r="A341" s="223"/>
      <c r="B341" s="225"/>
      <c r="C341" s="74" t="s">
        <v>159</v>
      </c>
      <c r="D341" s="74"/>
      <c r="E341" s="74"/>
      <c r="F341" s="75"/>
      <c r="G341" s="17"/>
    </row>
    <row r="342" spans="1:17" ht="51" customHeight="1" x14ac:dyDescent="0.25">
      <c r="A342" s="223"/>
      <c r="B342" s="225"/>
      <c r="C342" s="342" t="s">
        <v>33</v>
      </c>
      <c r="D342" s="343"/>
      <c r="E342" s="344"/>
      <c r="F342" s="76"/>
      <c r="G342" s="17"/>
    </row>
    <row r="343" spans="1:17" ht="61.5" customHeight="1" thickBot="1" x14ac:dyDescent="0.3">
      <c r="A343" s="226"/>
      <c r="B343" s="228"/>
      <c r="C343" s="358" t="s">
        <v>34</v>
      </c>
      <c r="D343" s="359"/>
      <c r="E343" s="379"/>
      <c r="F343" s="77"/>
      <c r="G343" s="17"/>
    </row>
    <row r="344" spans="1:17" x14ac:dyDescent="0.25"/>
    <row r="345" spans="1:17" ht="15" customHeight="1" x14ac:dyDescent="0.25"/>
    <row r="346" spans="1:17" x14ac:dyDescent="0.25">
      <c r="A346" s="327" t="s">
        <v>322</v>
      </c>
      <c r="B346" s="327"/>
      <c r="C346" s="327"/>
      <c r="D346" s="327"/>
      <c r="E346" s="327"/>
      <c r="F346" s="327"/>
      <c r="G346" s="66"/>
      <c r="H346" s="66"/>
      <c r="I346" s="66"/>
      <c r="J346" s="66"/>
      <c r="K346" s="66"/>
      <c r="L346" s="66"/>
      <c r="M346" s="66"/>
      <c r="N346" s="66"/>
      <c r="O346" s="66"/>
      <c r="P346" s="66"/>
      <c r="Q346" s="66"/>
    </row>
    <row r="347" spans="1:17" ht="16.5" thickBot="1" x14ac:dyDescent="0.3">
      <c r="A347" s="70"/>
      <c r="B347" s="70"/>
      <c r="C347" s="70"/>
    </row>
    <row r="348" spans="1:17" ht="56.25" customHeight="1" thickBot="1" x14ac:dyDescent="0.3">
      <c r="A348" s="251" t="s">
        <v>437</v>
      </c>
      <c r="B348" s="252"/>
      <c r="C348" s="253"/>
      <c r="D348" s="262"/>
      <c r="E348" s="263"/>
      <c r="F348" s="264"/>
    </row>
    <row r="349" spans="1:17" ht="99.75" customHeight="1" thickBot="1" x14ac:dyDescent="0.3">
      <c r="A349" s="251" t="s">
        <v>35</v>
      </c>
      <c r="B349" s="252"/>
      <c r="C349" s="253"/>
      <c r="D349" s="262"/>
      <c r="E349" s="263"/>
      <c r="F349" s="264"/>
    </row>
    <row r="350" spans="1:17" x14ac:dyDescent="0.25">
      <c r="A350" s="349" t="s">
        <v>36</v>
      </c>
      <c r="B350" s="350"/>
      <c r="C350" s="351"/>
      <c r="D350" s="79"/>
      <c r="E350" s="80" t="s">
        <v>116</v>
      </c>
      <c r="F350" s="38"/>
    </row>
    <row r="351" spans="1:17" x14ac:dyDescent="0.25">
      <c r="A351" s="352"/>
      <c r="B351" s="353"/>
      <c r="C351" s="354"/>
      <c r="D351" s="60"/>
      <c r="E351" s="78" t="s">
        <v>117</v>
      </c>
      <c r="F351" s="22"/>
    </row>
    <row r="352" spans="1:17" ht="30.75" customHeight="1" thickBot="1" x14ac:dyDescent="0.3">
      <c r="A352" s="352"/>
      <c r="B352" s="353"/>
      <c r="C352" s="354"/>
      <c r="D352" s="358" t="s">
        <v>37</v>
      </c>
      <c r="E352" s="359"/>
      <c r="F352" s="360"/>
    </row>
    <row r="353" spans="1:17" ht="35.25" customHeight="1" thickBot="1" x14ac:dyDescent="0.3">
      <c r="A353" s="355"/>
      <c r="B353" s="356"/>
      <c r="C353" s="357"/>
      <c r="D353" s="262"/>
      <c r="E353" s="263"/>
      <c r="F353" s="264"/>
    </row>
    <row r="354" spans="1:17" ht="15.75" customHeight="1" x14ac:dyDescent="0.25">
      <c r="A354" s="349" t="s">
        <v>38</v>
      </c>
      <c r="B354" s="350"/>
      <c r="C354" s="351"/>
      <c r="D354" s="79"/>
      <c r="E354" s="361" t="s">
        <v>118</v>
      </c>
      <c r="F354" s="362"/>
    </row>
    <row r="355" spans="1:17" ht="50.1" customHeight="1" x14ac:dyDescent="0.25">
      <c r="A355" s="352"/>
      <c r="B355" s="353"/>
      <c r="C355" s="354"/>
      <c r="D355" s="368"/>
      <c r="E355" s="369"/>
      <c r="F355" s="370"/>
    </row>
    <row r="356" spans="1:17" ht="15.75" customHeight="1" thickBot="1" x14ac:dyDescent="0.3">
      <c r="A356" s="355"/>
      <c r="B356" s="356"/>
      <c r="C356" s="357"/>
      <c r="D356" s="61"/>
      <c r="E356" s="363" t="s">
        <v>51</v>
      </c>
      <c r="F356" s="364"/>
    </row>
    <row r="357" spans="1:17" x14ac:dyDescent="0.25">
      <c r="A357" s="33"/>
      <c r="B357" s="18"/>
      <c r="C357" s="18"/>
    </row>
    <row r="358" spans="1:17" x14ac:dyDescent="0.25">
      <c r="A358" s="33"/>
      <c r="B358" s="18"/>
      <c r="C358" s="18"/>
    </row>
    <row r="359" spans="1:17" x14ac:dyDescent="0.25">
      <c r="A359" s="366" t="s">
        <v>323</v>
      </c>
      <c r="B359" s="366"/>
      <c r="C359" s="366"/>
      <c r="D359" s="366"/>
      <c r="E359" s="366"/>
      <c r="F359" s="366"/>
      <c r="G359" s="66"/>
      <c r="H359" s="66"/>
      <c r="I359" s="66"/>
      <c r="J359" s="66"/>
      <c r="K359" s="66"/>
      <c r="L359" s="66"/>
      <c r="M359" s="66"/>
      <c r="N359" s="66"/>
      <c r="O359" s="66"/>
      <c r="P359" s="66"/>
      <c r="Q359" s="66"/>
    </row>
    <row r="360" spans="1:17" ht="99" customHeight="1" thickBot="1" x14ac:dyDescent="0.3">
      <c r="A360" s="365"/>
      <c r="B360" s="269"/>
      <c r="C360" s="269"/>
      <c r="D360" s="269"/>
      <c r="E360" s="269"/>
      <c r="F360" s="270"/>
    </row>
    <row r="361" spans="1:17" x14ac:dyDescent="0.25">
      <c r="A361" s="33"/>
      <c r="B361" s="18"/>
      <c r="C361" s="18"/>
    </row>
    <row r="362" spans="1:17" x14ac:dyDescent="0.25">
      <c r="A362" s="130" t="s">
        <v>172</v>
      </c>
      <c r="B362" s="62"/>
      <c r="C362" s="62"/>
      <c r="D362" s="62"/>
      <c r="E362" s="62"/>
      <c r="F362" s="62"/>
      <c r="G362" s="66"/>
      <c r="H362" s="66"/>
      <c r="I362" s="66"/>
      <c r="J362" s="66"/>
      <c r="K362" s="66"/>
      <c r="L362" s="66"/>
      <c r="M362" s="66"/>
      <c r="N362" s="66"/>
      <c r="O362" s="66"/>
      <c r="P362" s="66"/>
      <c r="Q362" s="66"/>
    </row>
    <row r="363" spans="1:17" x14ac:dyDescent="0.25">
      <c r="A363" s="70"/>
      <c r="B363" s="70"/>
      <c r="C363" s="70"/>
      <c r="D363" s="70"/>
      <c r="E363" s="70"/>
    </row>
    <row r="364" spans="1:17" x14ac:dyDescent="0.25">
      <c r="A364" s="108" t="s">
        <v>146</v>
      </c>
      <c r="B364" s="86"/>
      <c r="C364" s="86"/>
      <c r="D364" s="86"/>
      <c r="E364" s="86"/>
      <c r="F364" s="86"/>
      <c r="G364" s="45"/>
      <c r="H364" s="45"/>
      <c r="I364" s="45"/>
      <c r="J364" s="45"/>
      <c r="K364" s="45"/>
      <c r="L364" s="45"/>
      <c r="M364" s="45"/>
      <c r="N364" s="45"/>
      <c r="O364" s="45"/>
      <c r="P364" s="45"/>
      <c r="Q364" s="45"/>
    </row>
    <row r="365" spans="1:17" x14ac:dyDescent="0.25">
      <c r="A365" s="103"/>
      <c r="B365" s="45"/>
      <c r="C365" s="45"/>
      <c r="D365" s="45"/>
      <c r="E365" s="45"/>
      <c r="F365" s="45"/>
      <c r="G365" s="45"/>
      <c r="H365" s="45"/>
      <c r="I365" s="45"/>
      <c r="J365" s="45"/>
      <c r="K365" s="45"/>
      <c r="L365" s="45"/>
      <c r="M365" s="45"/>
      <c r="N365" s="45"/>
      <c r="O365" s="45"/>
      <c r="P365" s="45"/>
      <c r="Q365" s="45"/>
    </row>
    <row r="366" spans="1:17" ht="18.75" customHeight="1" x14ac:dyDescent="0.25">
      <c r="A366" s="157"/>
      <c r="B366" s="231" t="s">
        <v>119</v>
      </c>
      <c r="C366" s="232"/>
      <c r="D366" s="232"/>
      <c r="E366" s="232"/>
      <c r="F366" s="233"/>
    </row>
    <row r="367" spans="1:17" ht="18.75" customHeight="1" x14ac:dyDescent="0.25">
      <c r="A367" s="157"/>
      <c r="B367" s="231" t="s">
        <v>120</v>
      </c>
      <c r="C367" s="232"/>
      <c r="D367" s="232"/>
      <c r="E367" s="232"/>
      <c r="F367" s="233"/>
    </row>
    <row r="368" spans="1:17" ht="18.75" customHeight="1" x14ac:dyDescent="0.25">
      <c r="A368" s="157"/>
      <c r="B368" s="231" t="s">
        <v>121</v>
      </c>
      <c r="C368" s="232"/>
      <c r="D368" s="232"/>
      <c r="E368" s="232"/>
      <c r="F368" s="233"/>
    </row>
    <row r="369" spans="1:6" ht="18.75" customHeight="1" x14ac:dyDescent="0.25">
      <c r="A369" s="157"/>
      <c r="B369" s="231" t="s">
        <v>122</v>
      </c>
      <c r="C369" s="232"/>
      <c r="D369" s="232"/>
      <c r="E369" s="232"/>
      <c r="F369" s="233"/>
    </row>
    <row r="370" spans="1:6" ht="18.75" customHeight="1" x14ac:dyDescent="0.25">
      <c r="A370" s="157"/>
      <c r="B370" s="231" t="s">
        <v>123</v>
      </c>
      <c r="C370" s="232"/>
      <c r="D370" s="232"/>
      <c r="E370" s="232"/>
      <c r="F370" s="233"/>
    </row>
    <row r="371" spans="1:6" ht="18.75" customHeight="1" x14ac:dyDescent="0.25">
      <c r="A371" s="157"/>
      <c r="B371" s="231" t="s">
        <v>124</v>
      </c>
      <c r="C371" s="232"/>
      <c r="D371" s="232"/>
      <c r="E371" s="232"/>
      <c r="F371" s="233"/>
    </row>
    <row r="372" spans="1:6" ht="18.75" customHeight="1" x14ac:dyDescent="0.25">
      <c r="A372" s="157"/>
      <c r="B372" s="231" t="s">
        <v>125</v>
      </c>
      <c r="C372" s="232"/>
      <c r="D372" s="232"/>
      <c r="E372" s="232"/>
      <c r="F372" s="233"/>
    </row>
    <row r="373" spans="1:6" ht="18.75" customHeight="1" x14ac:dyDescent="0.25">
      <c r="A373" s="157"/>
      <c r="B373" s="231" t="s">
        <v>126</v>
      </c>
      <c r="C373" s="232"/>
      <c r="D373" s="232"/>
      <c r="E373" s="232"/>
      <c r="F373" s="233"/>
    </row>
    <row r="374" spans="1:6" ht="18.75" customHeight="1" x14ac:dyDescent="0.25">
      <c r="A374" s="157"/>
      <c r="B374" s="231" t="s">
        <v>127</v>
      </c>
      <c r="C374" s="232"/>
      <c r="D374" s="232"/>
      <c r="E374" s="232"/>
      <c r="F374" s="233"/>
    </row>
    <row r="375" spans="1:6" ht="18.75" customHeight="1" x14ac:dyDescent="0.25">
      <c r="A375" s="157"/>
      <c r="B375" s="231" t="s">
        <v>128</v>
      </c>
      <c r="C375" s="232"/>
      <c r="D375" s="232"/>
      <c r="E375" s="232"/>
      <c r="F375" s="233"/>
    </row>
    <row r="376" spans="1:6" ht="18.75" customHeight="1" x14ac:dyDescent="0.25">
      <c r="A376" s="157"/>
      <c r="B376" s="231" t="s">
        <v>129</v>
      </c>
      <c r="C376" s="232"/>
      <c r="D376" s="232"/>
      <c r="E376" s="232"/>
      <c r="F376" s="233"/>
    </row>
    <row r="377" spans="1:6" ht="18.75" customHeight="1" x14ac:dyDescent="0.25">
      <c r="A377" s="157"/>
      <c r="B377" s="231" t="s">
        <v>130</v>
      </c>
      <c r="C377" s="232"/>
      <c r="D377" s="232"/>
      <c r="E377" s="232"/>
      <c r="F377" s="233"/>
    </row>
    <row r="378" spans="1:6" ht="18.75" customHeight="1" x14ac:dyDescent="0.25">
      <c r="A378" s="157"/>
      <c r="B378" s="231" t="s">
        <v>131</v>
      </c>
      <c r="C378" s="232"/>
      <c r="D378" s="232"/>
      <c r="E378" s="232"/>
      <c r="F378" s="233"/>
    </row>
    <row r="379" spans="1:6" x14ac:dyDescent="0.25"/>
    <row r="380" spans="1:6" ht="37.5" customHeight="1" x14ac:dyDescent="0.25">
      <c r="A380" s="330" t="s">
        <v>324</v>
      </c>
      <c r="B380" s="330"/>
      <c r="C380" s="330"/>
      <c r="D380" s="330"/>
      <c r="E380" s="330"/>
      <c r="F380" s="330"/>
    </row>
    <row r="381" spans="1:6" ht="49.5" customHeight="1" x14ac:dyDescent="0.25">
      <c r="A381" s="329"/>
      <c r="B381" s="329"/>
      <c r="C381" s="329"/>
      <c r="D381" s="329"/>
      <c r="E381" s="329"/>
      <c r="F381" s="329"/>
    </row>
    <row r="382" spans="1:6" x14ac:dyDescent="0.25"/>
    <row r="383" spans="1:6" x14ac:dyDescent="0.25">
      <c r="A383" s="33"/>
    </row>
    <row r="384" spans="1:6" ht="75" customHeight="1" x14ac:dyDescent="0.25">
      <c r="A384" s="328" t="s">
        <v>325</v>
      </c>
      <c r="B384" s="328"/>
      <c r="C384" s="328"/>
      <c r="D384" s="328"/>
      <c r="E384" s="328"/>
      <c r="F384" s="328"/>
    </row>
    <row r="385" spans="1:6" x14ac:dyDescent="0.25">
      <c r="A385" s="33"/>
      <c r="B385" s="18"/>
      <c r="C385" s="18"/>
    </row>
    <row r="386" spans="1:6" ht="31.5" x14ac:dyDescent="0.25">
      <c r="A386" s="173" t="s">
        <v>492</v>
      </c>
      <c r="B386" s="173" t="s">
        <v>493</v>
      </c>
      <c r="C386" s="173" t="s">
        <v>494</v>
      </c>
      <c r="D386" s="173" t="s">
        <v>462</v>
      </c>
      <c r="E386" s="173" t="s">
        <v>463</v>
      </c>
      <c r="F386" s="173" t="s">
        <v>464</v>
      </c>
    </row>
    <row r="387" spans="1:6" ht="69" customHeight="1" x14ac:dyDescent="0.25">
      <c r="A387" s="154"/>
      <c r="B387" s="170" t="s">
        <v>468</v>
      </c>
      <c r="C387" s="171" t="s">
        <v>469</v>
      </c>
      <c r="D387" s="180">
        <v>0.75</v>
      </c>
      <c r="E387" s="172">
        <v>0.2</v>
      </c>
      <c r="F387" s="172">
        <v>0.85</v>
      </c>
    </row>
    <row r="388" spans="1:6" ht="47.25" x14ac:dyDescent="0.25">
      <c r="A388" s="154"/>
      <c r="B388" s="170" t="s">
        <v>470</v>
      </c>
      <c r="C388" s="171" t="s">
        <v>471</v>
      </c>
      <c r="D388" s="169"/>
      <c r="E388" s="172">
        <v>0.2</v>
      </c>
      <c r="F388" s="172">
        <v>0.8</v>
      </c>
    </row>
    <row r="389" spans="1:6" x14ac:dyDescent="0.25">
      <c r="A389" s="154"/>
      <c r="B389" s="170" t="s">
        <v>472</v>
      </c>
      <c r="C389" s="171" t="s">
        <v>473</v>
      </c>
      <c r="D389" s="169"/>
      <c r="E389" s="172">
        <v>0.2</v>
      </c>
      <c r="F389" s="172">
        <v>0.6</v>
      </c>
    </row>
    <row r="390" spans="1:6" x14ac:dyDescent="0.25">
      <c r="A390" s="154"/>
      <c r="B390" s="170" t="s">
        <v>474</v>
      </c>
      <c r="C390" s="171" t="s">
        <v>475</v>
      </c>
      <c r="D390" s="169"/>
      <c r="E390" s="172">
        <v>0.2</v>
      </c>
      <c r="F390" s="172">
        <v>0.43</v>
      </c>
    </row>
    <row r="391" spans="1:6" ht="31.5" x14ac:dyDescent="0.25">
      <c r="A391" s="154"/>
      <c r="B391" s="170" t="s">
        <v>476</v>
      </c>
      <c r="C391" s="171" t="s">
        <v>477</v>
      </c>
      <c r="D391" s="169"/>
      <c r="E391" s="172">
        <v>0.2</v>
      </c>
      <c r="F391" s="172">
        <v>0.65</v>
      </c>
    </row>
    <row r="392" spans="1:6" ht="141.75" x14ac:dyDescent="0.25">
      <c r="A392" s="154"/>
      <c r="B392" s="170" t="s">
        <v>478</v>
      </c>
      <c r="C392" s="171" t="s">
        <v>479</v>
      </c>
      <c r="D392" s="169"/>
      <c r="E392" s="172">
        <v>0.2</v>
      </c>
      <c r="F392" s="172">
        <v>0.8</v>
      </c>
    </row>
    <row r="393" spans="1:6" ht="159.75" customHeight="1" x14ac:dyDescent="0.25">
      <c r="A393" s="154"/>
      <c r="B393" s="170" t="s">
        <v>480</v>
      </c>
      <c r="C393" s="171" t="s">
        <v>481</v>
      </c>
      <c r="D393" s="169"/>
      <c r="E393" s="172">
        <v>0.2</v>
      </c>
      <c r="F393" s="172">
        <v>0.8</v>
      </c>
    </row>
    <row r="394" spans="1:6" x14ac:dyDescent="0.25">
      <c r="A394" s="154"/>
      <c r="B394" s="170" t="s">
        <v>482</v>
      </c>
      <c r="C394" s="171" t="s">
        <v>483</v>
      </c>
      <c r="D394" s="169"/>
      <c r="E394" s="172">
        <v>0.2</v>
      </c>
      <c r="F394" s="172">
        <v>0.8</v>
      </c>
    </row>
    <row r="395" spans="1:6" ht="31.5" x14ac:dyDescent="0.25">
      <c r="A395" s="154"/>
      <c r="B395" s="170" t="s">
        <v>484</v>
      </c>
      <c r="C395" s="171" t="s">
        <v>485</v>
      </c>
      <c r="D395" s="169"/>
      <c r="E395" s="172">
        <v>0.2</v>
      </c>
      <c r="F395" s="172">
        <v>0.8</v>
      </c>
    </row>
    <row r="396" spans="1:6" ht="31.5" x14ac:dyDescent="0.25">
      <c r="A396" s="154"/>
      <c r="B396" s="170" t="s">
        <v>486</v>
      </c>
      <c r="C396" s="171" t="s">
        <v>487</v>
      </c>
      <c r="D396" s="169"/>
      <c r="E396" s="172">
        <v>0.2</v>
      </c>
      <c r="F396" s="172">
        <v>0.8</v>
      </c>
    </row>
    <row r="397" spans="1:6" x14ac:dyDescent="0.25">
      <c r="A397" s="154"/>
      <c r="B397" s="170" t="s">
        <v>488</v>
      </c>
      <c r="C397" s="171" t="s">
        <v>489</v>
      </c>
      <c r="D397" s="169"/>
      <c r="E397" s="172">
        <v>0.2</v>
      </c>
      <c r="F397" s="172">
        <v>0.8</v>
      </c>
    </row>
    <row r="398" spans="1:6" ht="47.25" x14ac:dyDescent="0.25">
      <c r="A398" s="154"/>
      <c r="B398" s="170" t="s">
        <v>490</v>
      </c>
      <c r="C398" s="171" t="s">
        <v>491</v>
      </c>
      <c r="D398" s="169"/>
      <c r="E398" s="172">
        <v>0.2</v>
      </c>
      <c r="F398" s="172">
        <v>1</v>
      </c>
    </row>
    <row r="399" spans="1:6" customFormat="1" ht="15" x14ac:dyDescent="0.25"/>
    <row r="400" spans="1:6" customFormat="1" ht="15" x14ac:dyDescent="0.25"/>
    <row r="401" customFormat="1" ht="15" x14ac:dyDescent="0.25"/>
    <row r="402" customFormat="1" ht="15" x14ac:dyDescent="0.25"/>
    <row r="403" customFormat="1" ht="15" x14ac:dyDescent="0.25"/>
    <row r="404" customFormat="1" ht="15" x14ac:dyDescent="0.25"/>
    <row r="405" customFormat="1" ht="15" x14ac:dyDescent="0.25"/>
    <row r="406" customFormat="1" ht="15" x14ac:dyDescent="0.25"/>
    <row r="407" customFormat="1" ht="15" x14ac:dyDescent="0.25"/>
    <row r="408" customFormat="1" ht="15" x14ac:dyDescent="0.25"/>
    <row r="409" customFormat="1" ht="15" x14ac:dyDescent="0.25"/>
    <row r="410" customFormat="1" ht="15" x14ac:dyDescent="0.25"/>
    <row r="411" customFormat="1" ht="15" x14ac:dyDescent="0.25"/>
    <row r="412" customFormat="1" ht="15" x14ac:dyDescent="0.25"/>
    <row r="413" customFormat="1" ht="15" x14ac:dyDescent="0.25"/>
    <row r="414" customFormat="1" ht="15" x14ac:dyDescent="0.25"/>
    <row r="415" customFormat="1" ht="15" x14ac:dyDescent="0.25"/>
    <row r="416" customFormat="1" ht="15" x14ac:dyDescent="0.25"/>
    <row r="417" customFormat="1" ht="15" x14ac:dyDescent="0.25"/>
    <row r="418" customFormat="1" ht="15" x14ac:dyDescent="0.25"/>
    <row r="419" customFormat="1" ht="15" x14ac:dyDescent="0.25"/>
    <row r="420" customFormat="1" ht="15" x14ac:dyDescent="0.25"/>
    <row r="421" customFormat="1" ht="15" x14ac:dyDescent="0.25"/>
    <row r="422" customFormat="1" ht="50.45" customHeight="1" x14ac:dyDescent="0.25"/>
    <row r="423" customFormat="1" ht="15" x14ac:dyDescent="0.25"/>
    <row r="424" customFormat="1" ht="15" x14ac:dyDescent="0.25"/>
    <row r="425" x14ac:dyDescent="0.25"/>
    <row r="426" x14ac:dyDescent="0.25"/>
    <row r="427" x14ac:dyDescent="0.25"/>
    <row r="428" x14ac:dyDescent="0.25"/>
    <row r="429" x14ac:dyDescent="0.25"/>
    <row r="430" x14ac:dyDescent="0.25"/>
    <row r="431" x14ac:dyDescent="0.25"/>
  </sheetData>
  <mergeCells count="286">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 ref="B149:F149"/>
    <mergeCell ref="B150:F150"/>
    <mergeCell ref="B151:F151"/>
    <mergeCell ref="B152:F152"/>
    <mergeCell ref="B171:F171"/>
    <mergeCell ref="B172:F172"/>
    <mergeCell ref="B173:F173"/>
    <mergeCell ref="B174:F174"/>
    <mergeCell ref="B159:F159"/>
    <mergeCell ref="B166:F166"/>
    <mergeCell ref="B160:F160"/>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A221:F221"/>
    <mergeCell ref="A211:F211"/>
    <mergeCell ref="A215:F215"/>
    <mergeCell ref="B140:F140"/>
    <mergeCell ref="B141:F141"/>
    <mergeCell ref="B142:F142"/>
    <mergeCell ref="B143:F143"/>
    <mergeCell ref="B144:F144"/>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s>
  <conditionalFormatting sqref="C5">
    <cfRule type="containsText" dxfId="12"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Introduzca los criterios de admisibilidad relacionados con las regiones, para cada región en cuestión, cuando proceda." sqref="A227 A221"/>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F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8"/>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A157:A200 C233:C235 F249:F252 D240:D244 A258:A262 D258:D262 A265:A270 D265:D269 C287:C288 C290:C293 F290:F293 A309:A311 A317:A320 E330:E332 D350:D351 D354 D33:D42 A387:A398</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dimension ref="A1:M68"/>
  <sheetViews>
    <sheetView topLeftCell="B7" zoomScale="68" zoomScaleNormal="68" workbookViewId="0">
      <selection activeCell="C6" sqref="C6"/>
    </sheetView>
  </sheetViews>
  <sheetFormatPr baseColWidth="10" defaultColWidth="0" defaultRowHeight="15.75" x14ac:dyDescent="0.25"/>
  <cols>
    <col min="1" max="1" width="29.28515625" style="1" customWidth="1"/>
    <col min="2" max="2" width="81.85546875" style="1" customWidth="1"/>
    <col min="3" max="4" width="25.7109375" style="1" customWidth="1"/>
    <col min="5" max="5" width="24.42578125" style="1" customWidth="1"/>
    <col min="6" max="6" width="25.7109375" style="1" customWidth="1"/>
    <col min="7" max="7" width="24.28515625" style="1" customWidth="1"/>
    <col min="8" max="8" width="28.57031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343</v>
      </c>
      <c r="B1" s="396"/>
      <c r="C1" s="396"/>
      <c r="D1" s="396"/>
      <c r="E1" s="396"/>
      <c r="F1" s="396"/>
      <c r="G1" s="396"/>
      <c r="H1" s="396"/>
      <c r="I1" s="396"/>
      <c r="J1" s="396"/>
      <c r="K1" s="20"/>
      <c r="L1" s="20"/>
      <c r="M1" s="17"/>
    </row>
    <row r="2" spans="1:13" ht="16.5" thickBot="1" x14ac:dyDescent="0.3">
      <c r="A2" s="15"/>
      <c r="B2" s="15"/>
      <c r="C2" s="15"/>
      <c r="D2" s="15"/>
      <c r="E2"/>
      <c r="F2"/>
      <c r="G2"/>
      <c r="H2"/>
      <c r="I2"/>
      <c r="J2"/>
      <c r="K2"/>
      <c r="L2"/>
    </row>
    <row r="3" spans="1:13" ht="92.25" customHeight="1" x14ac:dyDescent="0.25">
      <c r="A3" s="143" t="s">
        <v>20</v>
      </c>
      <c r="B3" s="144" t="s">
        <v>21</v>
      </c>
      <c r="C3" s="146" t="s">
        <v>23</v>
      </c>
      <c r="D3" s="144" t="s">
        <v>24</v>
      </c>
      <c r="E3" s="144" t="s">
        <v>25</v>
      </c>
      <c r="F3" s="137" t="s">
        <v>439</v>
      </c>
      <c r="G3" s="144" t="s">
        <v>26</v>
      </c>
      <c r="H3" s="46" t="s">
        <v>27</v>
      </c>
      <c r="I3" s="144" t="s">
        <v>28</v>
      </c>
      <c r="J3" s="144" t="s">
        <v>54</v>
      </c>
      <c r="K3" s="144" t="s">
        <v>29</v>
      </c>
      <c r="L3" s="145" t="s">
        <v>46</v>
      </c>
    </row>
    <row r="4" spans="1:13" ht="294" customHeight="1" thickBot="1" x14ac:dyDescent="0.3">
      <c r="A4" s="140" t="s">
        <v>341</v>
      </c>
      <c r="B4" s="139" t="s">
        <v>22</v>
      </c>
      <c r="C4" s="47" t="s">
        <v>449</v>
      </c>
      <c r="D4" s="47" t="s">
        <v>289</v>
      </c>
      <c r="E4" s="47" t="s">
        <v>290</v>
      </c>
      <c r="F4" s="147" t="s">
        <v>456</v>
      </c>
      <c r="G4" s="47" t="s">
        <v>501</v>
      </c>
      <c r="H4" s="47" t="s">
        <v>452</v>
      </c>
      <c r="I4" s="47" t="s">
        <v>451</v>
      </c>
      <c r="J4" s="47" t="s">
        <v>450</v>
      </c>
      <c r="K4" s="47" t="s">
        <v>326</v>
      </c>
      <c r="L4" s="48" t="s">
        <v>291</v>
      </c>
    </row>
    <row r="5" spans="1:13" s="8" customFormat="1" x14ac:dyDescent="0.25">
      <c r="A5" s="399" t="s">
        <v>55</v>
      </c>
      <c r="B5" s="399"/>
      <c r="C5" s="399"/>
      <c r="D5" s="399"/>
      <c r="E5" s="399"/>
      <c r="F5" s="399"/>
      <c r="G5" s="399"/>
      <c r="H5" s="399"/>
      <c r="I5" s="399"/>
      <c r="J5" s="399"/>
      <c r="K5" s="399"/>
      <c r="L5" s="138"/>
      <c r="M5"/>
    </row>
    <row r="6" spans="1:13" s="8" customFormat="1" ht="30" customHeight="1" x14ac:dyDescent="0.25">
      <c r="A6" s="56" t="s">
        <v>517</v>
      </c>
      <c r="B6" s="174"/>
      <c r="C6" s="56" t="s">
        <v>527</v>
      </c>
      <c r="D6" s="49" t="s">
        <v>508</v>
      </c>
      <c r="E6" s="49" t="s">
        <v>509</v>
      </c>
      <c r="F6" s="179">
        <v>3000</v>
      </c>
      <c r="G6" s="49" t="s">
        <v>510</v>
      </c>
      <c r="H6" s="49" t="s">
        <v>537</v>
      </c>
      <c r="I6" s="49" t="s">
        <v>142</v>
      </c>
      <c r="J6" s="49">
        <v>75</v>
      </c>
      <c r="K6" s="49" t="s">
        <v>511</v>
      </c>
      <c r="L6" s="49" t="s">
        <v>536</v>
      </c>
      <c r="M6"/>
    </row>
    <row r="7" spans="1:13" s="8" customFormat="1" ht="30" customHeight="1" x14ac:dyDescent="0.25">
      <c r="A7" s="56" t="s">
        <v>518</v>
      </c>
      <c r="B7" s="174"/>
      <c r="C7" s="56" t="s">
        <v>528</v>
      </c>
      <c r="D7" s="49" t="s">
        <v>508</v>
      </c>
      <c r="E7" s="49" t="s">
        <v>509</v>
      </c>
      <c r="F7" s="179">
        <v>1000</v>
      </c>
      <c r="G7" s="49" t="s">
        <v>510</v>
      </c>
      <c r="H7" s="49" t="s">
        <v>537</v>
      </c>
      <c r="I7" s="49" t="s">
        <v>142</v>
      </c>
      <c r="J7" s="49">
        <v>75</v>
      </c>
      <c r="K7" s="49" t="s">
        <v>511</v>
      </c>
      <c r="L7" s="49" t="s">
        <v>536</v>
      </c>
      <c r="M7"/>
    </row>
    <row r="8" spans="1:13" s="8" customFormat="1" ht="30" customHeight="1" x14ac:dyDescent="0.25">
      <c r="A8" s="56" t="s">
        <v>519</v>
      </c>
      <c r="B8" s="174"/>
      <c r="C8" s="56" t="s">
        <v>529</v>
      </c>
      <c r="D8" s="49" t="s">
        <v>508</v>
      </c>
      <c r="E8" s="49" t="s">
        <v>509</v>
      </c>
      <c r="F8" s="179">
        <v>800</v>
      </c>
      <c r="G8" s="49" t="s">
        <v>510</v>
      </c>
      <c r="H8" s="49" t="s">
        <v>537</v>
      </c>
      <c r="I8" s="49" t="s">
        <v>142</v>
      </c>
      <c r="J8" s="49">
        <v>75</v>
      </c>
      <c r="K8" s="49" t="s">
        <v>511</v>
      </c>
      <c r="L8" s="49" t="s">
        <v>536</v>
      </c>
      <c r="M8"/>
    </row>
    <row r="9" spans="1:13" s="8" customFormat="1" ht="30" customHeight="1" x14ac:dyDescent="0.25">
      <c r="A9" s="56" t="s">
        <v>520</v>
      </c>
      <c r="B9" s="174"/>
      <c r="C9" s="56" t="s">
        <v>530</v>
      </c>
      <c r="D9" s="49" t="s">
        <v>508</v>
      </c>
      <c r="E9" s="49" t="s">
        <v>509</v>
      </c>
      <c r="F9" s="179">
        <v>4000</v>
      </c>
      <c r="G9" s="49" t="s">
        <v>510</v>
      </c>
      <c r="H9" s="49" t="s">
        <v>537</v>
      </c>
      <c r="I9" s="49" t="s">
        <v>142</v>
      </c>
      <c r="J9" s="49">
        <v>75</v>
      </c>
      <c r="K9" s="49" t="s">
        <v>511</v>
      </c>
      <c r="L9" s="49" t="s">
        <v>536</v>
      </c>
      <c r="M9"/>
    </row>
    <row r="10" spans="1:13" s="8" customFormat="1" ht="30" customHeight="1" x14ac:dyDescent="0.25">
      <c r="A10" s="56" t="s">
        <v>521</v>
      </c>
      <c r="B10" s="174"/>
      <c r="C10" s="56" t="s">
        <v>531</v>
      </c>
      <c r="D10" s="49" t="s">
        <v>508</v>
      </c>
      <c r="E10" s="49" t="s">
        <v>509</v>
      </c>
      <c r="F10" s="179">
        <v>10000</v>
      </c>
      <c r="G10" s="49" t="s">
        <v>512</v>
      </c>
      <c r="H10" s="49" t="s">
        <v>537</v>
      </c>
      <c r="I10" s="49" t="s">
        <v>142</v>
      </c>
      <c r="J10" s="49">
        <v>75</v>
      </c>
      <c r="K10" s="49" t="s">
        <v>511</v>
      </c>
      <c r="L10" s="49" t="s">
        <v>536</v>
      </c>
      <c r="M10"/>
    </row>
    <row r="11" spans="1:13" s="8" customFormat="1" ht="30" customHeight="1" x14ac:dyDescent="0.25">
      <c r="A11" s="56"/>
      <c r="B11" s="174"/>
      <c r="C11" s="56"/>
      <c r="D11" s="49"/>
      <c r="E11" s="49"/>
      <c r="F11" s="49"/>
      <c r="G11" s="49"/>
      <c r="H11" s="49"/>
      <c r="I11" s="49"/>
      <c r="J11" s="49"/>
      <c r="K11" s="49"/>
      <c r="L11" s="49"/>
      <c r="M11"/>
    </row>
    <row r="12" spans="1:13" s="8" customFormat="1" x14ac:dyDescent="0.25">
      <c r="B12" s="8" t="s">
        <v>177</v>
      </c>
      <c r="M12"/>
    </row>
    <row r="13" spans="1:13" s="8" customFormat="1" x14ac:dyDescent="0.25">
      <c r="A13" s="397" t="s">
        <v>39</v>
      </c>
      <c r="B13" s="397"/>
      <c r="C13" s="397"/>
      <c r="D13" s="397"/>
      <c r="E13" s="397"/>
      <c r="F13" s="397"/>
      <c r="G13" s="397"/>
      <c r="H13" s="397"/>
      <c r="I13" s="397"/>
      <c r="J13" s="397"/>
    </row>
    <row r="14" spans="1:13" s="8" customFormat="1" x14ac:dyDescent="0.25">
      <c r="A14" s="50"/>
      <c r="B14" s="50"/>
      <c r="C14" s="51"/>
      <c r="D14" s="51"/>
      <c r="E14" s="51"/>
      <c r="F14" s="51"/>
      <c r="G14" s="51"/>
    </row>
    <row r="15" spans="1:13" s="8" customFormat="1" ht="15.75" customHeight="1" x14ac:dyDescent="0.25">
      <c r="A15" s="398" t="s">
        <v>148</v>
      </c>
      <c r="B15" s="398"/>
      <c r="C15" s="398"/>
      <c r="D15" s="398"/>
      <c r="E15" s="398"/>
      <c r="F15" s="398"/>
      <c r="G15" s="398"/>
      <c r="H15" s="398"/>
      <c r="I15" s="398"/>
      <c r="J15" s="398"/>
    </row>
    <row r="16" spans="1:13" s="8" customFormat="1" ht="15.75" customHeight="1" x14ac:dyDescent="0.25">
      <c r="A16" s="398" t="s">
        <v>56</v>
      </c>
      <c r="B16" s="398"/>
      <c r="C16" s="398"/>
      <c r="D16" s="398"/>
      <c r="E16" s="398"/>
      <c r="F16" s="398"/>
      <c r="G16" s="398"/>
      <c r="H16" s="398"/>
      <c r="I16" s="398"/>
      <c r="J16" s="398"/>
    </row>
    <row r="17" spans="1:12" s="8" customFormat="1" ht="16.5" thickBot="1" x14ac:dyDescent="0.3">
      <c r="A17" s="400" t="s">
        <v>55</v>
      </c>
      <c r="B17" s="400"/>
      <c r="C17" s="400"/>
      <c r="D17" s="400"/>
      <c r="E17" s="400"/>
      <c r="F17" s="400"/>
      <c r="G17" s="400"/>
      <c r="H17" s="400"/>
      <c r="I17" s="400"/>
      <c r="J17" s="400"/>
    </row>
    <row r="18" spans="1:12" s="8" customFormat="1" ht="16.5" thickBot="1" x14ac:dyDescent="0.3">
      <c r="A18" s="113" t="s">
        <v>176</v>
      </c>
      <c r="B18" s="9" t="s">
        <v>40</v>
      </c>
      <c r="C18" s="9">
        <v>2023</v>
      </c>
      <c r="D18" s="9">
        <v>2024</v>
      </c>
      <c r="E18" s="9">
        <v>2025</v>
      </c>
      <c r="F18" s="9">
        <v>2026</v>
      </c>
      <c r="G18" s="9">
        <v>2027</v>
      </c>
      <c r="H18" s="9">
        <v>2028</v>
      </c>
      <c r="I18" s="9">
        <v>2029</v>
      </c>
      <c r="J18" s="9" t="s">
        <v>41</v>
      </c>
    </row>
    <row r="19" spans="1:12" s="8" customFormat="1" ht="27.75" customHeight="1" thickBot="1" x14ac:dyDescent="0.3">
      <c r="A19" s="175" t="str">
        <f>CONCATENATE(A$6,DATOS!A$71,'PLANTILLA - PARTE 2'!C$6)</f>
        <v>6881.1_EXT1 - 1-   Ha. Implantación o densificación o protección con reposición de marras</v>
      </c>
      <c r="B19" s="111" t="s">
        <v>173</v>
      </c>
      <c r="C19" s="181">
        <v>0</v>
      </c>
      <c r="D19" s="181">
        <v>0</v>
      </c>
      <c r="E19" s="181">
        <v>3000</v>
      </c>
      <c r="F19" s="181">
        <v>3000</v>
      </c>
      <c r="G19" s="181">
        <v>3000</v>
      </c>
      <c r="H19" s="181">
        <v>3000</v>
      </c>
      <c r="I19" s="181">
        <v>0</v>
      </c>
      <c r="J19" s="182"/>
    </row>
    <row r="20" spans="1:12" s="8" customFormat="1" ht="27.75" customHeight="1" thickBot="1" x14ac:dyDescent="0.3">
      <c r="A20" s="175" t="str">
        <f>CONCATENATE(A$6,DATOS!A$71,'PLANTILLA - PARTE 2'!C$6)</f>
        <v>6881.1_EXT1 - 1-   Ha. Implantación o densificación o protección con reposición de marras</v>
      </c>
      <c r="B20" s="10" t="s">
        <v>149</v>
      </c>
      <c r="C20" s="183"/>
      <c r="D20" s="183"/>
      <c r="E20" s="183"/>
      <c r="F20" s="183"/>
      <c r="G20" s="183"/>
      <c r="H20" s="183"/>
      <c r="I20" s="183"/>
      <c r="J20" s="184"/>
      <c r="K20" s="51"/>
      <c r="L20" s="51"/>
    </row>
    <row r="21" spans="1:12" s="8" customFormat="1" ht="27.75" customHeight="1" thickBot="1" x14ac:dyDescent="0.3">
      <c r="A21" s="175" t="str">
        <f>CONCATENATE(A$6,DATOS!A$71,'PLANTILLA - PARTE 2'!C$6)</f>
        <v>6881.1_EXT1 - 1-   Ha. Implantación o densificación o protección con reposición de marras</v>
      </c>
      <c r="B21" s="10" t="s">
        <v>42</v>
      </c>
      <c r="C21" s="183">
        <v>0</v>
      </c>
      <c r="D21" s="183">
        <v>0</v>
      </c>
      <c r="E21" s="183">
        <v>500</v>
      </c>
      <c r="F21" s="183">
        <v>2400</v>
      </c>
      <c r="G21" s="183">
        <v>2400</v>
      </c>
      <c r="H21" s="183">
        <v>500</v>
      </c>
      <c r="I21" s="183">
        <v>0</v>
      </c>
      <c r="J21" s="184">
        <f>SUM(C21:I21)</f>
        <v>5800</v>
      </c>
      <c r="K21" s="189">
        <f>J21*H19</f>
        <v>17400000</v>
      </c>
    </row>
    <row r="22" spans="1:12" s="8" customFormat="1" ht="27.75" customHeight="1" thickBot="1" x14ac:dyDescent="0.3">
      <c r="A22" s="175" t="str">
        <f>CONCATENATE(A$7,DATOS!A$71,'PLANTILLA - PARTE 2'!C$7)</f>
        <v>6881.2_EXT2 - 2-   Ha. Tratamiento vegetación</v>
      </c>
      <c r="B22" s="111" t="s">
        <v>174</v>
      </c>
      <c r="C22" s="185">
        <v>0</v>
      </c>
      <c r="D22" s="185">
        <v>0</v>
      </c>
      <c r="E22" s="185">
        <v>1000</v>
      </c>
      <c r="F22" s="185">
        <v>1000</v>
      </c>
      <c r="G22" s="185">
        <v>1000</v>
      </c>
      <c r="H22" s="185">
        <v>1000</v>
      </c>
      <c r="I22" s="185">
        <v>0</v>
      </c>
      <c r="J22" s="186"/>
      <c r="K22" s="189"/>
    </row>
    <row r="23" spans="1:12" s="8" customFormat="1" ht="27.75" customHeight="1" thickBot="1" x14ac:dyDescent="0.3">
      <c r="A23" s="175" t="str">
        <f>CONCATENATE(A$7,DATOS!A$71,'PLANTILLA - PARTE 2'!C$7)</f>
        <v>6881.2_EXT2 - 2-   Ha. Tratamiento vegetación</v>
      </c>
      <c r="B23" s="10" t="s">
        <v>175</v>
      </c>
      <c r="C23" s="187"/>
      <c r="D23" s="187"/>
      <c r="E23" s="187"/>
      <c r="F23" s="187"/>
      <c r="G23" s="187"/>
      <c r="H23" s="187"/>
      <c r="I23" s="187"/>
      <c r="J23" s="188"/>
      <c r="K23" s="189"/>
    </row>
    <row r="24" spans="1:12" s="8" customFormat="1" ht="27.75" customHeight="1" thickBot="1" x14ac:dyDescent="0.3">
      <c r="A24" s="175" t="str">
        <f>CONCATENATE(A$7,DATOS!A$71,'PLANTILLA - PARTE 2'!C$7)</f>
        <v>6881.2_EXT2 - 2-   Ha. Tratamiento vegetación</v>
      </c>
      <c r="B24" s="10" t="s">
        <v>43</v>
      </c>
      <c r="C24" s="183">
        <v>0</v>
      </c>
      <c r="D24" s="183">
        <v>0</v>
      </c>
      <c r="E24" s="183">
        <v>200</v>
      </c>
      <c r="F24" s="183">
        <v>500</v>
      </c>
      <c r="G24" s="183">
        <v>500</v>
      </c>
      <c r="H24" s="183">
        <v>200</v>
      </c>
      <c r="I24" s="183">
        <v>0</v>
      </c>
      <c r="J24" s="186">
        <f>SUM(C24:I24)</f>
        <v>1400</v>
      </c>
      <c r="K24" s="189">
        <f>J24*H22</f>
        <v>1400000</v>
      </c>
    </row>
    <row r="25" spans="1:12" s="8" customFormat="1" ht="27.75" customHeight="1" thickBot="1" x14ac:dyDescent="0.3">
      <c r="A25" s="175" t="str">
        <f>CONCATENATE(A$8,DATOS!A$71,'PLANTILLA - PARTE 2'!C$8)</f>
        <v>6881.3_EXT3 - 3-   Ha. Mejora pastizales</v>
      </c>
      <c r="B25" s="111" t="s">
        <v>207</v>
      </c>
      <c r="C25" s="185">
        <v>0</v>
      </c>
      <c r="D25" s="185">
        <v>0</v>
      </c>
      <c r="E25" s="185">
        <v>800</v>
      </c>
      <c r="F25" s="185">
        <v>800</v>
      </c>
      <c r="G25" s="185">
        <v>800</v>
      </c>
      <c r="H25" s="185">
        <v>800</v>
      </c>
      <c r="I25" s="185">
        <v>0</v>
      </c>
      <c r="J25" s="186"/>
      <c r="K25" s="189"/>
    </row>
    <row r="26" spans="1:12" s="8" customFormat="1" ht="27.75" customHeight="1" thickBot="1" x14ac:dyDescent="0.3">
      <c r="A26" s="175" t="str">
        <f>CONCATENATE(A$8,DATOS!A$71,'PLANTILLA - PARTE 2'!C$8)</f>
        <v>6881.3_EXT3 - 3-   Ha. Mejora pastizales</v>
      </c>
      <c r="B26" s="10" t="s">
        <v>208</v>
      </c>
      <c r="C26" s="187"/>
      <c r="D26" s="187"/>
      <c r="E26" s="187"/>
      <c r="F26" s="187"/>
      <c r="G26" s="187"/>
      <c r="H26" s="187"/>
      <c r="I26" s="187"/>
      <c r="J26" s="188"/>
      <c r="K26" s="189"/>
    </row>
    <row r="27" spans="1:12" s="8" customFormat="1" ht="27.75" customHeight="1" thickBot="1" x14ac:dyDescent="0.3">
      <c r="A27" s="175" t="str">
        <f>CONCATENATE(A$8,DATOS!A$71,'PLANTILLA - PARTE 2'!C$8)</f>
        <v>6881.3_EXT3 - 3-   Ha. Mejora pastizales</v>
      </c>
      <c r="B27" s="176" t="s">
        <v>209</v>
      </c>
      <c r="C27" s="183"/>
      <c r="D27" s="183"/>
      <c r="E27" s="183">
        <v>50</v>
      </c>
      <c r="F27" s="183">
        <v>50</v>
      </c>
      <c r="G27" s="183">
        <v>50</v>
      </c>
      <c r="H27" s="183">
        <v>50</v>
      </c>
      <c r="I27" s="183">
        <v>0</v>
      </c>
      <c r="J27" s="186">
        <f>SUM(C27:I27)</f>
        <v>200</v>
      </c>
      <c r="K27" s="189">
        <f>J27*800</f>
        <v>160000</v>
      </c>
    </row>
    <row r="28" spans="1:12" s="8" customFormat="1" ht="27.75" customHeight="1" thickBot="1" x14ac:dyDescent="0.3">
      <c r="A28" s="175" t="str">
        <f>CONCATENATE(A$9,DATOS!A$71,'PLANTILLA - PARTE 2'!C$9)</f>
        <v>6881.4_EXT4 - 4-   Ha. Cultivos forestales</v>
      </c>
      <c r="B28" s="111" t="s">
        <v>210</v>
      </c>
      <c r="C28" s="185">
        <v>0</v>
      </c>
      <c r="D28" s="185">
        <v>0</v>
      </c>
      <c r="E28" s="185">
        <v>4000</v>
      </c>
      <c r="F28" s="185">
        <v>4000</v>
      </c>
      <c r="G28" s="185">
        <v>4000</v>
      </c>
      <c r="H28" s="185">
        <v>4000</v>
      </c>
      <c r="I28" s="185">
        <v>0</v>
      </c>
      <c r="J28" s="186"/>
      <c r="K28" s="189"/>
    </row>
    <row r="29" spans="1:12" s="8" customFormat="1" ht="27.75" customHeight="1" thickBot="1" x14ac:dyDescent="0.3">
      <c r="A29" s="175" t="str">
        <f>CONCATENATE(A$9,DATOS!A$71,'PLANTILLA - PARTE 2'!C$9)</f>
        <v>6881.4_EXT4 - 4-   Ha. Cultivos forestales</v>
      </c>
      <c r="B29" s="10" t="s">
        <v>211</v>
      </c>
      <c r="C29" s="187"/>
      <c r="D29" s="187"/>
      <c r="E29" s="187"/>
      <c r="F29" s="187"/>
      <c r="G29" s="187"/>
      <c r="H29" s="187"/>
      <c r="I29" s="187"/>
      <c r="J29" s="188"/>
      <c r="K29" s="189"/>
    </row>
    <row r="30" spans="1:12" s="8" customFormat="1" ht="27.75" customHeight="1" thickBot="1" x14ac:dyDescent="0.3">
      <c r="A30" s="175" t="str">
        <f>CONCATENATE(A$9,DATOS!A$71,'PLANTILLA - PARTE 2'!C$9)</f>
        <v>6881.4_EXT4 - 4-   Ha. Cultivos forestales</v>
      </c>
      <c r="B30" s="176" t="s">
        <v>212</v>
      </c>
      <c r="C30" s="183"/>
      <c r="D30" s="183"/>
      <c r="E30" s="183">
        <v>30</v>
      </c>
      <c r="F30" s="183">
        <v>60</v>
      </c>
      <c r="G30" s="183">
        <v>60</v>
      </c>
      <c r="H30" s="183">
        <v>35</v>
      </c>
      <c r="I30" s="183"/>
      <c r="J30" s="186">
        <f>SUM(C30:I30)</f>
        <v>185</v>
      </c>
      <c r="K30" s="189">
        <f>J30*H28</f>
        <v>740000</v>
      </c>
    </row>
    <row r="31" spans="1:12" s="8" customFormat="1" ht="27.75" customHeight="1" thickBot="1" x14ac:dyDescent="0.3">
      <c r="A31" s="175" t="str">
        <f>CONCATENATE(A$10,DATOS!A$71,'PLANTILLA - PARTE 2'!C$10)</f>
        <v>6881.5_EXT5 - 5-   Ud. Infraestructuras plantación</v>
      </c>
      <c r="B31" s="111" t="s">
        <v>513</v>
      </c>
      <c r="C31" s="185"/>
      <c r="D31" s="185"/>
      <c r="E31" s="185">
        <v>10000</v>
      </c>
      <c r="F31" s="185">
        <v>10000</v>
      </c>
      <c r="G31" s="185">
        <v>10000</v>
      </c>
      <c r="H31" s="185">
        <v>10000</v>
      </c>
      <c r="I31" s="185">
        <v>0</v>
      </c>
      <c r="J31" s="186"/>
      <c r="K31" s="189"/>
    </row>
    <row r="32" spans="1:12" s="8" customFormat="1" ht="27.75" customHeight="1" thickBot="1" x14ac:dyDescent="0.3">
      <c r="A32" s="175" t="str">
        <f>CONCATENATE(A$10,DATOS!A$71,'PLANTILLA - PARTE 2'!C$10)</f>
        <v>6881.5_EXT5 - 5-   Ud. Infraestructuras plantación</v>
      </c>
      <c r="B32" s="10" t="s">
        <v>514</v>
      </c>
      <c r="C32" s="187"/>
      <c r="D32" s="187"/>
      <c r="E32" s="187"/>
      <c r="F32" s="187"/>
      <c r="G32" s="187"/>
      <c r="H32" s="187"/>
      <c r="I32" s="187"/>
      <c r="J32" s="188"/>
      <c r="K32" s="189"/>
    </row>
    <row r="33" spans="1:11" s="8" customFormat="1" ht="27.75" customHeight="1" thickBot="1" x14ac:dyDescent="0.3">
      <c r="A33" s="175" t="str">
        <f>CONCATENATE(A$10,DATOS!A$71,'PLANTILLA - PARTE 2'!C$10)</f>
        <v>6881.5_EXT5 - 5-   Ud. Infraestructuras plantación</v>
      </c>
      <c r="B33" s="176" t="s">
        <v>515</v>
      </c>
      <c r="C33" s="183"/>
      <c r="D33" s="183"/>
      <c r="E33" s="183">
        <v>5</v>
      </c>
      <c r="F33" s="183">
        <v>10</v>
      </c>
      <c r="G33" s="183">
        <v>10</v>
      </c>
      <c r="H33" s="183">
        <v>5</v>
      </c>
      <c r="I33" s="183"/>
      <c r="J33" s="186">
        <f>SUM(C33:I33)</f>
        <v>30</v>
      </c>
      <c r="K33" s="189">
        <f>J33*H31</f>
        <v>300000</v>
      </c>
    </row>
    <row r="34" spans="1:11" s="8" customFormat="1" ht="45" customHeight="1" thickBot="1" x14ac:dyDescent="0.3">
      <c r="A34" s="401" t="s">
        <v>44</v>
      </c>
      <c r="B34" s="177" t="s">
        <v>495</v>
      </c>
      <c r="C34" s="11"/>
      <c r="D34" s="11"/>
      <c r="E34" s="11"/>
      <c r="F34" s="11"/>
      <c r="G34" s="11"/>
      <c r="H34" s="11"/>
      <c r="I34" s="11"/>
      <c r="J34" s="13">
        <f>SUM(C34:I34)</f>
        <v>0</v>
      </c>
      <c r="K34" s="190">
        <f>SUM(K21:K33)</f>
        <v>20000000</v>
      </c>
    </row>
    <row r="35" spans="1:11" s="8" customFormat="1" ht="45" customHeight="1" thickBot="1" x14ac:dyDescent="0.3">
      <c r="A35" s="402"/>
      <c r="B35" s="177" t="s">
        <v>498</v>
      </c>
      <c r="C35" s="11"/>
      <c r="D35" s="11"/>
      <c r="E35" s="11"/>
      <c r="F35" s="11"/>
      <c r="G35" s="11"/>
      <c r="H35" s="11"/>
      <c r="I35" s="11"/>
      <c r="J35" s="13"/>
    </row>
    <row r="36" spans="1:11" s="8" customFormat="1" ht="45" customHeight="1" thickBot="1" x14ac:dyDescent="0.3">
      <c r="A36" s="402"/>
      <c r="B36" s="177" t="s">
        <v>499</v>
      </c>
      <c r="C36" s="183">
        <v>0</v>
      </c>
      <c r="D36" s="183">
        <v>0</v>
      </c>
      <c r="E36" s="183">
        <v>5</v>
      </c>
      <c r="F36" s="183">
        <v>10</v>
      </c>
      <c r="G36" s="183">
        <v>10</v>
      </c>
      <c r="H36" s="183">
        <v>5</v>
      </c>
      <c r="I36" s="183">
        <v>0</v>
      </c>
      <c r="J36" s="193">
        <f>SUM(E36:H36)</f>
        <v>30</v>
      </c>
    </row>
    <row r="37" spans="1:11" s="8" customFormat="1" ht="45" customHeight="1" thickBot="1" x14ac:dyDescent="0.3">
      <c r="A37" s="402"/>
      <c r="B37" s="177" t="s">
        <v>500</v>
      </c>
      <c r="C37" s="192">
        <v>0</v>
      </c>
      <c r="D37" s="192">
        <v>0</v>
      </c>
      <c r="E37" s="192">
        <f>E30+E27+E24+E21</f>
        <v>780</v>
      </c>
      <c r="F37" s="192">
        <f>F30+F27+F24+F21</f>
        <v>3010</v>
      </c>
      <c r="G37" s="192">
        <f>G30+G27+G24+G21</f>
        <v>3010</v>
      </c>
      <c r="H37" s="192">
        <f>H30+H27+H24+H21</f>
        <v>785</v>
      </c>
      <c r="I37" s="192">
        <f t="shared" ref="I37" si="0">I30+I27+I24+I21</f>
        <v>0</v>
      </c>
      <c r="J37" s="193">
        <f>SUM(E37:H37)</f>
        <v>7585</v>
      </c>
    </row>
    <row r="38" spans="1:11" s="8" customFormat="1" ht="45" customHeight="1" thickBot="1" x14ac:dyDescent="0.3">
      <c r="A38" s="402"/>
      <c r="B38" s="12" t="s">
        <v>225</v>
      </c>
      <c r="C38" s="183">
        <v>0</v>
      </c>
      <c r="D38" s="183">
        <v>0</v>
      </c>
      <c r="E38" s="192">
        <f>(E31*E33)+(E28*E30)+(E25*E27)+(E22*E24)+(E19*E21)</f>
        <v>1910000</v>
      </c>
      <c r="F38" s="192">
        <f t="shared" ref="F38:H38" si="1">(F31*F33)+(F28*F30)+(F25*F27)+(F22*F24)+(F19*F21)</f>
        <v>8080000</v>
      </c>
      <c r="G38" s="192">
        <f t="shared" si="1"/>
        <v>8080000</v>
      </c>
      <c r="H38" s="192">
        <f t="shared" si="1"/>
        <v>1930000</v>
      </c>
      <c r="I38" s="183">
        <v>0</v>
      </c>
      <c r="J38" s="193">
        <f t="shared" ref="J38:J45" si="2">SUM(C38:I38)</f>
        <v>20000000</v>
      </c>
    </row>
    <row r="39" spans="1:11" s="8" customFormat="1" ht="45" customHeight="1" thickBot="1" x14ac:dyDescent="0.3">
      <c r="A39" s="402"/>
      <c r="B39" s="112" t="s">
        <v>327</v>
      </c>
      <c r="C39" s="183">
        <v>0</v>
      </c>
      <c r="D39" s="183">
        <v>0</v>
      </c>
      <c r="E39" s="192">
        <f>E38*0.75</f>
        <v>1432500</v>
      </c>
      <c r="F39" s="192">
        <f t="shared" ref="F39:H39" si="3">F38*0.75</f>
        <v>6060000</v>
      </c>
      <c r="G39" s="192">
        <f t="shared" si="3"/>
        <v>6060000</v>
      </c>
      <c r="H39" s="192">
        <f t="shared" si="3"/>
        <v>1447500</v>
      </c>
      <c r="I39" s="192">
        <v>0</v>
      </c>
      <c r="J39" s="193">
        <f t="shared" si="2"/>
        <v>15000000</v>
      </c>
    </row>
    <row r="40" spans="1:11" s="8" customFormat="1" ht="45" customHeight="1" thickBot="1" x14ac:dyDescent="0.3">
      <c r="A40" s="402"/>
      <c r="B40" s="112" t="s">
        <v>444</v>
      </c>
      <c r="C40" s="192">
        <v>0</v>
      </c>
      <c r="D40" s="192">
        <v>0</v>
      </c>
      <c r="E40" s="183">
        <v>0</v>
      </c>
      <c r="F40" s="183">
        <v>0</v>
      </c>
      <c r="G40" s="183">
        <v>0</v>
      </c>
      <c r="H40" s="183">
        <v>0</v>
      </c>
      <c r="I40" s="183">
        <v>0</v>
      </c>
      <c r="J40" s="13">
        <v>0</v>
      </c>
    </row>
    <row r="41" spans="1:11" s="8" customFormat="1" ht="45" customHeight="1" thickBot="1" x14ac:dyDescent="0.3">
      <c r="A41" s="402"/>
      <c r="B41" s="112" t="s">
        <v>443</v>
      </c>
      <c r="C41" s="11"/>
      <c r="D41" s="11"/>
      <c r="E41" s="11"/>
      <c r="F41" s="11"/>
      <c r="G41" s="11"/>
      <c r="H41" s="11"/>
      <c r="I41" s="11"/>
      <c r="J41" s="13">
        <f t="shared" si="2"/>
        <v>0</v>
      </c>
    </row>
    <row r="42" spans="1:11" s="8" customFormat="1" ht="45" customHeight="1" thickBot="1" x14ac:dyDescent="0.3">
      <c r="A42" s="402"/>
      <c r="B42" s="112" t="s">
        <v>442</v>
      </c>
      <c r="C42" s="11"/>
      <c r="D42" s="11"/>
      <c r="E42" s="11"/>
      <c r="F42" s="11"/>
      <c r="G42" s="11"/>
      <c r="H42" s="11"/>
      <c r="I42" s="11"/>
      <c r="J42" s="13">
        <f t="shared" si="2"/>
        <v>0</v>
      </c>
    </row>
    <row r="43" spans="1:11" s="8" customFormat="1" ht="45" customHeight="1" thickBot="1" x14ac:dyDescent="0.3">
      <c r="A43" s="402"/>
      <c r="B43" s="112" t="s">
        <v>441</v>
      </c>
      <c r="C43" s="11"/>
      <c r="D43" s="11"/>
      <c r="E43" s="11"/>
      <c r="F43" s="11"/>
      <c r="G43" s="11"/>
      <c r="H43" s="11"/>
      <c r="I43" s="11"/>
      <c r="J43" s="13">
        <f t="shared" si="2"/>
        <v>0</v>
      </c>
    </row>
    <row r="44" spans="1:11" s="8" customFormat="1" ht="80.099999999999994" customHeight="1" thickBot="1" x14ac:dyDescent="0.3">
      <c r="A44" s="402"/>
      <c r="B44" s="141" t="s">
        <v>502</v>
      </c>
      <c r="C44" s="11"/>
      <c r="D44" s="11"/>
      <c r="E44" s="11"/>
      <c r="F44" s="11"/>
      <c r="G44" s="11"/>
      <c r="H44" s="11"/>
      <c r="I44" s="11"/>
      <c r="J44" s="13">
        <f t="shared" si="2"/>
        <v>0</v>
      </c>
    </row>
    <row r="45" spans="1:11" s="8" customFormat="1" ht="80.099999999999994" customHeight="1" thickBot="1" x14ac:dyDescent="0.3">
      <c r="A45" s="403"/>
      <c r="B45" s="142" t="s">
        <v>440</v>
      </c>
      <c r="C45" s="11"/>
      <c r="D45" s="11"/>
      <c r="E45" s="11"/>
      <c r="F45" s="11"/>
      <c r="G45" s="11"/>
      <c r="H45" s="11"/>
      <c r="I45" s="11"/>
      <c r="J45" s="13">
        <f t="shared" si="2"/>
        <v>0</v>
      </c>
    </row>
    <row r="46" spans="1:11" s="8" customFormat="1" x14ac:dyDescent="0.25"/>
    <row r="47" spans="1:11" s="8" customFormat="1" ht="15" customHeight="1" x14ac:dyDescent="0.25">
      <c r="A47" s="392" t="s">
        <v>505</v>
      </c>
      <c r="B47" s="392"/>
      <c r="C47" s="392"/>
      <c r="D47" s="392"/>
      <c r="E47" s="392"/>
      <c r="F47" s="392"/>
      <c r="G47" s="392"/>
      <c r="H47" s="392"/>
      <c r="I47" s="392"/>
      <c r="J47" s="392"/>
    </row>
    <row r="48" spans="1:11" s="8" customFormat="1" x14ac:dyDescent="0.25"/>
    <row r="49" spans="1:10" s="8" customFormat="1" ht="18.75" x14ac:dyDescent="0.25">
      <c r="A49" s="393" t="s">
        <v>506</v>
      </c>
      <c r="B49" s="393"/>
      <c r="C49" s="393"/>
      <c r="D49" s="393"/>
      <c r="E49" s="393"/>
      <c r="F49" s="393"/>
      <c r="G49" s="393"/>
      <c r="H49" s="393"/>
      <c r="I49" s="393"/>
      <c r="J49" s="393"/>
    </row>
    <row r="50" spans="1:10" s="8" customFormat="1" x14ac:dyDescent="0.25"/>
    <row r="51" spans="1:10" s="8" customFormat="1" ht="32.450000000000003" customHeight="1" x14ac:dyDescent="0.25">
      <c r="A51" s="394" t="s">
        <v>438</v>
      </c>
      <c r="B51" s="394"/>
      <c r="C51" s="394"/>
      <c r="D51" s="394"/>
      <c r="E51" s="394"/>
      <c r="F51" s="394"/>
      <c r="G51" s="394"/>
      <c r="H51" s="394"/>
      <c r="I51" s="394"/>
      <c r="J51" s="394"/>
    </row>
    <row r="52" spans="1:10" s="8" customFormat="1" x14ac:dyDescent="0.25"/>
    <row r="53" spans="1:10" s="8" customFormat="1" ht="80.45" customHeight="1" x14ac:dyDescent="0.25">
      <c r="A53" s="395" t="s">
        <v>447</v>
      </c>
      <c r="B53" s="395"/>
      <c r="C53" s="395"/>
      <c r="D53" s="395"/>
      <c r="E53" s="395"/>
      <c r="F53" s="395"/>
      <c r="G53" s="395"/>
      <c r="H53" s="395"/>
      <c r="I53" s="395"/>
      <c r="J53" s="395"/>
    </row>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sheetData>
  <mergeCells count="11">
    <mergeCell ref="A47:J47"/>
    <mergeCell ref="A49:J49"/>
    <mergeCell ref="A51:J51"/>
    <mergeCell ref="A53:J53"/>
    <mergeCell ref="A1:J1"/>
    <mergeCell ref="A13:J13"/>
    <mergeCell ref="A15:J15"/>
    <mergeCell ref="A16:J16"/>
    <mergeCell ref="A5:K5"/>
    <mergeCell ref="A17:J17"/>
    <mergeCell ref="A34:A45"/>
  </mergeCells>
  <conditionalFormatting sqref="J19">
    <cfRule type="cellIs" dxfId="11" priority="19" operator="equal">
      <formula>0</formula>
    </cfRule>
  </conditionalFormatting>
  <conditionalFormatting sqref="J20">
    <cfRule type="cellIs" dxfId="10" priority="18" operator="equal">
      <formula>0</formula>
    </cfRule>
  </conditionalFormatting>
  <conditionalFormatting sqref="J21">
    <cfRule type="cellIs" dxfId="9" priority="17" operator="equal">
      <formula>0</formula>
    </cfRule>
  </conditionalFormatting>
  <conditionalFormatting sqref="J34:J45">
    <cfRule type="cellIs" dxfId="8" priority="11" operator="equal">
      <formula>0</formula>
    </cfRule>
  </conditionalFormatting>
  <conditionalFormatting sqref="J25:J26">
    <cfRule type="cellIs" dxfId="7" priority="8" operator="equal">
      <formula>0</formula>
    </cfRule>
  </conditionalFormatting>
  <conditionalFormatting sqref="J22:J23">
    <cfRule type="cellIs" dxfId="6" priority="10" operator="equal">
      <formula>0</formula>
    </cfRule>
  </conditionalFormatting>
  <conditionalFormatting sqref="J24">
    <cfRule type="cellIs" dxfId="5" priority="9" operator="equal">
      <formula>0</formula>
    </cfRule>
  </conditionalFormatting>
  <conditionalFormatting sqref="J27">
    <cfRule type="cellIs" dxfId="4" priority="7" operator="equal">
      <formula>0</formula>
    </cfRule>
  </conditionalFormatting>
  <conditionalFormatting sqref="J28:J29">
    <cfRule type="cellIs" dxfId="3" priority="6" operator="equal">
      <formula>0</formula>
    </cfRule>
  </conditionalFormatting>
  <conditionalFormatting sqref="J30">
    <cfRule type="cellIs" dxfId="2" priority="5" operator="equal">
      <formula>0</formula>
    </cfRule>
  </conditionalFormatting>
  <conditionalFormatting sqref="J31:J32">
    <cfRule type="cellIs" dxfId="1" priority="4" operator="equal">
      <formula>0</formula>
    </cfRule>
  </conditionalFormatting>
  <conditionalFormatting sqref="J33">
    <cfRule type="cellIs" dxfId="0" priority="3"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1"/>
    <dataValidation allowBlank="1" showInputMessage="1" showErrorMessage="1" prompt="Indique si se trata de SUBVENCIÓN o INSTRUMENTO FINANCIERO" sqref="D6:D11"/>
    <dataValidation allowBlank="1" showInputMessage="1" showErrorMessage="1" prompt="Indique si se trata de UNIFORME o MEDIO" sqref="E6:E11"/>
    <dataValidation allowBlank="1" showInputMessage="1" showErrorMessage="1" prompt="Introduzca la región NUTS" sqref="I6:I11"/>
    <dataValidation allowBlank="1" showInputMessage="1" showErrorMessage="1" prompt="Introduzca la explicación pertinente" sqref="H6:H11"/>
    <dataValidation allowBlank="1" showInputMessage="1" showErrorMessage="1" prompt="Introduzca el / los Indicador(es) de Resultado correspondiente(s)_x000a_Se puede elegir uno o varios de la ficha consensuada" sqref="K6:K11"/>
    <dataValidation allowBlank="1" showInputMessage="1" showErrorMessage="1" prompt="Especifique a qué corresponde la(s) unidad (es) de pago bajo la intervención" sqref="G6:G11"/>
    <dataValidation allowBlank="1" showInputMessage="1" showErrorMessage="1" prompt="¿El importe unitario corresponde a ayudas / compromisos procedentes del periodo anterior? Indique SI o No" sqref="L6:L11"/>
    <dataValidation allowBlank="1" showInputMessage="1" showErrorMessage="1" prompt="Introduzca el porcentaje de contribución para esta intervención" sqref="J6:J11"/>
    <dataValidation allowBlank="1" showInputMessage="1" showErrorMessage="1" prompt="Introduzca el valor del importe unitario previsto para 2023 en euros" sqref="F6:F11"/>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Miguel Angel Higuera Leira</cp:lastModifiedBy>
  <cp:lastPrinted>2021-10-26T07:12:37Z</cp:lastPrinted>
  <dcterms:created xsi:type="dcterms:W3CDTF">2021-09-27T09:00:07Z</dcterms:created>
  <dcterms:modified xsi:type="dcterms:W3CDTF">2022-06-24T12:19:25Z</dcterms:modified>
</cp:coreProperties>
</file>